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D9750DD-467C-4DBC-B1F0-7672B9FBEFC0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Q9" i="22"/>
  <c r="Q8" i="22"/>
  <c r="Q6" i="22"/>
  <c r="Q5" i="22"/>
  <c r="Q4" i="22"/>
  <c r="Q3" i="22"/>
  <c r="N1" i="21"/>
  <c r="Q11" i="21"/>
  <c r="Q9" i="21"/>
  <c r="Q8" i="21"/>
  <c r="Q7" i="21"/>
  <c r="Q6" i="21"/>
  <c r="Q4" i="21"/>
  <c r="Q3" i="21"/>
  <c r="AC2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9" i="20"/>
  <c r="Q8" i="20"/>
  <c r="Q7" i="20"/>
  <c r="Q6" i="20"/>
  <c r="Q4" i="20"/>
  <c r="Q3" i="20"/>
  <c r="J4" i="15"/>
  <c r="J5" i="15" s="1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8"/>
  <c r="Q3" i="18"/>
  <c r="N1" i="18"/>
  <c r="N1" i="17"/>
  <c r="N1" i="16"/>
  <c r="Q3" i="12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24" l="1"/>
  <c r="F37" i="24"/>
  <c r="J4" i="24" s="1"/>
  <c r="F37" i="23"/>
  <c r="J4" i="23" s="1"/>
  <c r="J5" i="23" s="1"/>
  <c r="J4" i="25"/>
  <c r="J36" i="25"/>
  <c r="J36" i="24"/>
  <c r="J36" i="23"/>
  <c r="F37" i="22"/>
  <c r="J36" i="22" s="1"/>
  <c r="F37" i="21"/>
  <c r="J4" i="21" s="1"/>
  <c r="L36" i="15"/>
  <c r="F37" i="20"/>
  <c r="J36" i="20" s="1"/>
  <c r="F37" i="12"/>
  <c r="J36" i="12" s="1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5" l="1"/>
  <c r="L36" i="25" s="1"/>
  <c r="L36" i="24"/>
  <c r="L36" i="23"/>
  <c r="J4" i="22"/>
  <c r="J5" i="22" s="1"/>
  <c r="J36" i="21"/>
  <c r="J5" i="21"/>
  <c r="J4" i="20"/>
  <c r="J5" i="20" s="1"/>
  <c r="L36" i="20" s="1"/>
  <c r="J36" i="19"/>
  <c r="J5" i="19"/>
  <c r="J4" i="18"/>
  <c r="J5" i="18" s="1"/>
  <c r="J4" i="17"/>
  <c r="J5" i="17" s="1"/>
  <c r="J4" i="16"/>
  <c r="J5" i="16" s="1"/>
  <c r="J4" i="13"/>
  <c r="J5" i="13" s="1"/>
  <c r="J4" i="12"/>
  <c r="J5" i="12" s="1"/>
  <c r="L36" i="12" s="1"/>
  <c r="J36" i="11"/>
  <c r="J4" i="11"/>
  <c r="J36" i="10"/>
  <c r="J36" i="18"/>
  <c r="J36" i="13"/>
  <c r="J36" i="17"/>
  <c r="J36" i="8"/>
  <c r="J4" i="9"/>
  <c r="J36" i="15"/>
  <c r="J4" i="14"/>
  <c r="J5" i="14" s="1"/>
  <c r="L36" i="14" s="1"/>
  <c r="F37" i="7"/>
  <c r="J36" i="7" s="1"/>
  <c r="L36" i="22" l="1"/>
  <c r="L36" i="21"/>
  <c r="L36" i="19"/>
  <c r="L36" i="18"/>
  <c r="L36" i="17"/>
  <c r="L36" i="16"/>
  <c r="L36" i="13"/>
  <c r="J5" i="11"/>
  <c r="L36" i="11" s="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2149111B-525D-4A8C-A269-7B01243DEAF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07/01/2025 te 400 lt Kesik  9 tl den alındı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12" authorId="0" shapeId="0" xr:uid="{40B643C0-CE09-4F4F-ADC7-516EB0948629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23.07 TARİHİNDE DEĞİŞTİRİLDİ.
ŞOFÖR YANLIŞ YAZMIŞ</t>
        </r>
      </text>
    </comment>
  </commentList>
</comments>
</file>

<file path=xl/sharedStrings.xml><?xml version="1.0" encoding="utf-8"?>
<sst xmlns="http://schemas.openxmlformats.org/spreadsheetml/2006/main" count="939" uniqueCount="112">
  <si>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</si>
  <si>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</si>
  <si>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</si>
  <si>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</si>
  <si>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</si>
  <si>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</si>
  <si>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</si>
  <si>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</si>
  <si>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</si>
  <si>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</si>
  <si>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</si>
  <si>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</si>
  <si>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</si>
  <si>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</si>
  <si>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</si>
  <si>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</si>
  <si>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</si>
  <si>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</si>
  <si>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</si>
  <si>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</si>
  <si>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</si>
  <si>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</si>
  <si>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</si>
  <si>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</si>
  <si>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</si>
  <si>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</si>
  <si>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</si>
  <si>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</si>
  <si>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</si>
  <si>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</si>
  <si>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</si>
  <si>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</si>
  <si>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</si>
  <si>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ERHAN BEKTAŞ</t>
  </si>
  <si>
    <t>Z.EYYÜP AĞA</t>
  </si>
  <si>
    <t>V. EYYÜP AĞA</t>
  </si>
  <si>
    <t>Z. EYYÜP AĞA</t>
  </si>
  <si>
    <t>Kalite Cezası</t>
  </si>
  <si>
    <t>26/02/2025 TE RAMAZAN ERTEN 16 TL DEDİ</t>
  </si>
  <si>
    <t>Erhan Bektaş Ünlü Süt Müşteri</t>
  </si>
  <si>
    <t>+90 537 865 78 79</t>
  </si>
  <si>
    <t>Mart (Yağ Oranı 3,4) 25.414 Lt X 0,15 Tl</t>
  </si>
  <si>
    <t>23/04/2025 te ramazan ertan kaldırdı</t>
  </si>
  <si>
    <t>V.EYYÜP AĞA</t>
  </si>
  <si>
    <t>Satış</t>
  </si>
  <si>
    <t>YM2</t>
  </si>
  <si>
    <t>KAMER SOYA</t>
  </si>
  <si>
    <t>MAYIS SÜTÜNE YAZILDI</t>
  </si>
  <si>
    <t>Kamer Soya 1500 Kg.</t>
  </si>
  <si>
    <t>23/07/2025 tarihinde</t>
  </si>
  <si>
    <t xml:space="preserve">09/06/2025 ine ekleme yapıldı </t>
  </si>
  <si>
    <t xml:space="preserve">sultan bektaş a fazla </t>
  </si>
  <si>
    <t>yazılan miktar buraya eklendi</t>
  </si>
  <si>
    <t xml:space="preserve">302 lt </t>
  </si>
  <si>
    <t>VERİLEN ÇEKLER</t>
  </si>
  <si>
    <t>Z.ÇEK-251274</t>
  </si>
  <si>
    <t>EYLÜL SÜTÜNE YAZILDI</t>
  </si>
  <si>
    <t>Z.ÇEK-251275</t>
  </si>
  <si>
    <t>KASIM SÜTÜ</t>
  </si>
  <si>
    <t>V.ÇEK-105850</t>
  </si>
  <si>
    <t>EKİM SÜTÜ</t>
  </si>
  <si>
    <t>H.EYYÜP AĞA</t>
  </si>
  <si>
    <t>ENFESYEM MISIR FLAKE YEMİ</t>
  </si>
  <si>
    <t>AD</t>
  </si>
  <si>
    <t>SERYEM SOYA KÜSPESİ</t>
  </si>
  <si>
    <t>Kasım Sütünden Kesilecek</t>
  </si>
  <si>
    <t xml:space="preserve">01/12/2025 tarihinde İsak bey </t>
  </si>
  <si>
    <t>20 tl olarak güncellemiştir.</t>
  </si>
  <si>
    <t>Mısır Flake 50 Ad.</t>
  </si>
  <si>
    <t>Seryem Soya 40 Ad.</t>
  </si>
  <si>
    <t>KASIM SÜTÜNE YAZILDI</t>
  </si>
  <si>
    <t xml:space="preserve">12/12/2025 tarihinde İSAK BEY </t>
  </si>
  <si>
    <t xml:space="preserve">2025 YILI DESTEKEME </t>
  </si>
  <si>
    <t>yapılmıştır.</t>
  </si>
  <si>
    <t>talimatıyla desteklemeden dolayı yarısı ödeme</t>
  </si>
  <si>
    <t>tl</t>
  </si>
  <si>
    <t>01/12/2025 tarihinde İSAK BEY talimatıyla</t>
  </si>
  <si>
    <t>SMART DORA KONSANTRE YEM</t>
  </si>
  <si>
    <t>Ocak Sütünden Kesilecek</t>
  </si>
  <si>
    <t>Z.EYYÜPAĞA</t>
  </si>
  <si>
    <t>V.EYYÜPAĞA</t>
  </si>
  <si>
    <t>BEŞYEM GELİNCİK DÜVE YEMİ PELET</t>
  </si>
  <si>
    <t>BEŞYEM ORKİDE BUZAĞI BÜYÜTME YEMİ PELET</t>
  </si>
  <si>
    <t>MISIR FLAKE ÇUVALLI</t>
  </si>
  <si>
    <t>Şubat Sütünden Kesilecek</t>
  </si>
  <si>
    <t>Mısır Flake 30 Ad.</t>
  </si>
  <si>
    <t>Soya 39 Ad.</t>
  </si>
  <si>
    <t xml:space="preserve">OCAK SÜTÜNE YAZILDI </t>
  </si>
  <si>
    <t xml:space="preserve">14/02/2026 tarihinde İSAK BEY talimatıyla </t>
  </si>
  <si>
    <t>ARALIK VE OCAK 21,00 TL olarak güncellenmiştir.</t>
  </si>
  <si>
    <t>Mart sütünden kesilecek</t>
  </si>
  <si>
    <t>Gelincik Düve 60 Ad.</t>
  </si>
  <si>
    <t>Orkide Buz.Büy. 20 Ad.</t>
  </si>
  <si>
    <t>Soya 30 Ad.</t>
  </si>
  <si>
    <t>ŞUBAT SÜTÜNE YAZILDI</t>
  </si>
  <si>
    <t>VERİLEN AVANS</t>
  </si>
  <si>
    <t>MART SÜTÜ</t>
  </si>
  <si>
    <t>NİSAN SÜTÜ</t>
  </si>
  <si>
    <t>MAYIS SÜTÜ</t>
  </si>
  <si>
    <t>HAZİRAN SÜTÜ</t>
  </si>
  <si>
    <t>ABALIOĞLU SOYA KÜSPESİ</t>
  </si>
  <si>
    <t>MART TAKSİT</t>
  </si>
  <si>
    <t>NİSAN TAKSİT</t>
  </si>
  <si>
    <t>MAYIS TAKSİT</t>
  </si>
  <si>
    <t>HAZİRAN TAKSİT</t>
  </si>
  <si>
    <t>Abalı Soya 30 Ad.</t>
  </si>
  <si>
    <t>MART SÜTÜNE YAZILDI</t>
  </si>
  <si>
    <t>Z.KATILIM</t>
  </si>
  <si>
    <t>NAKİT ÖDEME(HAKAN ERNAZCI EFT)</t>
  </si>
  <si>
    <t>YMA</t>
  </si>
  <si>
    <t>NİSAN SÜTÜNDEN KESİLECEK</t>
  </si>
  <si>
    <t>NİSAN SÜTÜNDEN KESİLDİ.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</si>
</sst>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1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68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0" fillId="0" borderId="0" xfId="0" applyNumberFormat="1" applyAlignment="1">
      <alignment horizontal="right"/>
    </xf>
    <xf numFmtId="4" fontId="6" fillId="2" borderId="9" xfId="210" applyNumberFormat="1" applyFill="1" applyBorder="1" applyAlignment="1">
      <alignment horizontal="right"/>
    </xf>
    <xf numFmtId="3" fontId="6" fillId="2" borderId="9" xfId="210" applyNumberFormat="1" applyFill="1" applyBorder="1"/>
    <xf numFmtId="49" fontId="6" fillId="2" borderId="9" xfId="210" applyNumberFormat="1" applyFill="1" applyBorder="1" applyAlignment="1">
      <alignment horizontal="left"/>
    </xf>
    <xf numFmtId="167" fontId="6" fillId="2" borderId="9" xfId="210" applyNumberFormat="1" applyFill="1" applyBorder="1" applyAlignment="1">
      <alignment horizontal="right"/>
    </xf>
    <xf numFmtId="14" fontId="0" fillId="2" borderId="9" xfId="0" applyNumberFormat="1" applyFill="1" applyBorder="1"/>
    <xf numFmtId="168" fontId="6" fillId="2" borderId="9" xfId="210" applyNumberFormat="1" applyFill="1" applyBorder="1" applyAlignment="1">
      <alignment horizontal="left"/>
    </xf>
    <xf numFmtId="169" fontId="6" fillId="2" borderId="9" xfId="210" applyNumberFormat="1" applyFill="1" applyBorder="1" applyAlignment="1">
      <alignment horizontal="right"/>
    </xf>
    <xf numFmtId="0" fontId="6" fillId="2" borderId="9" xfId="210" applyFill="1" applyBorder="1"/>
    <xf numFmtId="0" fontId="6" fillId="0" borderId="0" xfId="210"/>
    <xf numFmtId="168" fontId="6" fillId="0" borderId="0" xfId="210" applyNumberFormat="1" applyAlignment="1">
      <alignment horizontal="left"/>
    </xf>
    <xf numFmtId="167" fontId="6" fillId="0" borderId="0" xfId="210" applyNumberFormat="1" applyAlignment="1">
      <alignment horizontal="right"/>
    </xf>
    <xf numFmtId="49" fontId="6" fillId="0" borderId="0" xfId="210" applyNumberFormat="1" applyAlignment="1">
      <alignment horizontal="left"/>
    </xf>
    <xf numFmtId="169" fontId="6" fillId="0" borderId="0" xfId="210" applyNumberFormat="1" applyAlignment="1">
      <alignment horizontal="right"/>
    </xf>
    <xf numFmtId="4" fontId="6" fillId="0" borderId="0" xfId="210" applyNumberFormat="1" applyAlignment="1">
      <alignment horizontal="right"/>
    </xf>
    <xf numFmtId="164" fontId="6" fillId="0" borderId="0" xfId="210" applyNumberFormat="1"/>
    <xf numFmtId="0" fontId="0" fillId="34" borderId="9" xfId="0" applyFill="1" applyBorder="1"/>
    <xf numFmtId="4" fontId="6" fillId="34" borderId="9" xfId="210" applyNumberFormat="1" applyFill="1" applyBorder="1" applyAlignment="1">
      <alignment horizontal="right"/>
    </xf>
    <xf numFmtId="14" fontId="0" fillId="0" borderId="8" xfId="0" applyNumberFormat="1" applyBorder="1" applyAlignment="1">
      <alignment horizontal="left"/>
    </xf>
    <xf numFmtId="0" fontId="0" fillId="35" borderId="0" xfId="0" applyFill="1"/>
    <xf numFmtId="4" fontId="0" fillId="0" borderId="9" xfId="1" applyNumberFormat="1" applyFont="1" applyFill="1" applyBorder="1"/>
    <xf numFmtId="14" fontId="0" fillId="0" borderId="9" xfId="0" applyNumberFormat="1" applyBorder="1"/>
    <xf numFmtId="43" fontId="0" fillId="0" borderId="0" xfId="230" applyFont="1"/>
    <xf numFmtId="43" fontId="0" fillId="0" borderId="9" xfId="230" applyFont="1" applyBorder="1"/>
    <xf numFmtId="43" fontId="0" fillId="2" borderId="9" xfId="230" applyFont="1" applyFill="1" applyBorder="1"/>
    <xf numFmtId="43" fontId="0" fillId="34" borderId="9" xfId="230" applyFont="1" applyFill="1" applyBorder="1"/>
    <xf numFmtId="43" fontId="0" fillId="0" borderId="11" xfId="230" applyFont="1" applyFill="1" applyBorder="1"/>
    <xf numFmtId="4" fontId="5" fillId="0" borderId="9" xfId="231" applyNumberFormat="1" applyBorder="1" applyAlignment="1">
      <alignment horizontal="right"/>
    </xf>
    <xf numFmtId="168" fontId="5" fillId="0" borderId="9" xfId="231" applyNumberFormat="1" applyBorder="1" applyAlignment="1">
      <alignment horizontal="left"/>
    </xf>
    <xf numFmtId="168" fontId="5" fillId="2" borderId="9" xfId="231" applyNumberFormat="1" applyFill="1" applyBorder="1" applyAlignment="1">
      <alignment horizontal="left"/>
    </xf>
    <xf numFmtId="167" fontId="5" fillId="2" borderId="9" xfId="231" applyNumberFormat="1" applyFill="1" applyBorder="1" applyAlignment="1">
      <alignment horizontal="right"/>
    </xf>
    <xf numFmtId="49" fontId="5" fillId="2" borderId="9" xfId="231" applyNumberFormat="1" applyFill="1" applyBorder="1" applyAlignment="1">
      <alignment horizontal="left"/>
    </xf>
    <xf numFmtId="3" fontId="5" fillId="2" borderId="9" xfId="231" applyNumberFormat="1" applyFill="1" applyBorder="1"/>
    <xf numFmtId="169" fontId="5" fillId="2" borderId="9" xfId="231" applyNumberFormat="1" applyFill="1" applyBorder="1" applyAlignment="1">
      <alignment horizontal="right"/>
    </xf>
    <xf numFmtId="4" fontId="5" fillId="2" borderId="9" xfId="231" applyNumberFormat="1" applyFill="1" applyBorder="1" applyAlignment="1">
      <alignment horizontal="right"/>
    </xf>
    <xf numFmtId="0" fontId="5" fillId="2" borderId="9" xfId="231" applyFill="1" applyBorder="1"/>
    <xf numFmtId="2" fontId="0" fillId="34" borderId="9" xfId="0" applyNumberFormat="1" applyFill="1" applyBorder="1"/>
    <xf numFmtId="43" fontId="0" fillId="0" borderId="0" xfId="0" applyNumberFormat="1"/>
    <xf numFmtId="0" fontId="4" fillId="0" borderId="9" xfId="251" applyBorder="1"/>
    <xf numFmtId="164" fontId="4" fillId="0" borderId="9" xfId="251" applyNumberFormat="1" applyBorder="1"/>
    <xf numFmtId="4" fontId="4" fillId="0" borderId="9" xfId="251" applyNumberFormat="1" applyBorder="1" applyAlignment="1">
      <alignment horizontal="right"/>
    </xf>
    <xf numFmtId="3" fontId="4" fillId="0" borderId="9" xfId="251" applyNumberFormat="1" applyBorder="1"/>
    <xf numFmtId="169" fontId="4" fillId="0" borderId="9" xfId="251" applyNumberFormat="1" applyBorder="1" applyAlignment="1">
      <alignment horizontal="right"/>
    </xf>
    <xf numFmtId="49" fontId="4" fillId="0" borderId="9" xfId="251" applyNumberFormat="1" applyBorder="1" applyAlignment="1">
      <alignment horizontal="left"/>
    </xf>
    <xf numFmtId="167" fontId="4" fillId="0" borderId="9" xfId="251" applyNumberFormat="1" applyBorder="1" applyAlignment="1">
      <alignment horizontal="right"/>
    </xf>
    <xf numFmtId="168" fontId="4" fillId="0" borderId="9" xfId="251" applyNumberFormat="1" applyBorder="1" applyAlignment="1">
      <alignment horizontal="left"/>
    </xf>
    <xf numFmtId="164" fontId="3" fillId="0" borderId="9" xfId="271" applyNumberFormat="1" applyBorder="1"/>
    <xf numFmtId="4" fontId="3" fillId="0" borderId="9" xfId="271" applyNumberFormat="1" applyBorder="1" applyAlignment="1">
      <alignment horizontal="right"/>
    </xf>
    <xf numFmtId="0" fontId="3" fillId="0" borderId="9" xfId="271" applyBorder="1"/>
    <xf numFmtId="169" fontId="3" fillId="0" borderId="9" xfId="271" applyNumberFormat="1" applyBorder="1" applyAlignment="1">
      <alignment horizontal="right"/>
    </xf>
    <xf numFmtId="3" fontId="3" fillId="0" borderId="9" xfId="271" applyNumberFormat="1" applyBorder="1"/>
    <xf numFmtId="49" fontId="3" fillId="0" borderId="9" xfId="271" applyNumberFormat="1" applyBorder="1" applyAlignment="1">
      <alignment horizontal="left"/>
    </xf>
    <xf numFmtId="167" fontId="3" fillId="0" borderId="9" xfId="271" applyNumberFormat="1" applyBorder="1" applyAlignment="1">
      <alignment horizontal="right"/>
    </xf>
    <xf numFmtId="168" fontId="3" fillId="0" borderId="9" xfId="271" applyNumberFormat="1" applyBorder="1" applyAlignment="1">
      <alignment horizontal="left"/>
    </xf>
    <xf numFmtId="168" fontId="4" fillId="2" borderId="9" xfId="251" applyNumberFormat="1" applyFill="1" applyBorder="1" applyAlignment="1">
      <alignment horizontal="left"/>
    </xf>
    <xf numFmtId="167" fontId="4" fillId="2" borderId="9" xfId="251" applyNumberFormat="1" applyFill="1" applyBorder="1" applyAlignment="1">
      <alignment horizontal="right"/>
    </xf>
    <xf numFmtId="49" fontId="4" fillId="2" borderId="9" xfId="251" applyNumberFormat="1" applyFill="1" applyBorder="1" applyAlignment="1">
      <alignment horizontal="left"/>
    </xf>
    <xf numFmtId="3" fontId="4" fillId="2" borderId="9" xfId="251" applyNumberFormat="1" applyFill="1" applyBorder="1"/>
    <xf numFmtId="169" fontId="4" fillId="2" borderId="9" xfId="251" applyNumberFormat="1" applyFill="1" applyBorder="1" applyAlignment="1">
      <alignment horizontal="right"/>
    </xf>
    <xf numFmtId="4" fontId="4" fillId="2" borderId="9" xfId="251" applyNumberFormat="1" applyFill="1" applyBorder="1" applyAlignment="1">
      <alignment horizontal="right"/>
    </xf>
    <xf numFmtId="164" fontId="4" fillId="2" borderId="9" xfId="251" applyNumberFormat="1" applyFill="1" applyBorder="1"/>
    <xf numFmtId="0" fontId="4" fillId="2" borderId="9" xfId="251" applyFill="1" applyBorder="1"/>
    <xf numFmtId="4" fontId="2" fillId="0" borderId="9" xfId="291" applyNumberFormat="1" applyBorder="1" applyAlignment="1">
      <alignment horizontal="right"/>
    </xf>
    <xf numFmtId="0" fontId="2" fillId="0" borderId="9" xfId="291" applyBorder="1"/>
    <xf numFmtId="169" fontId="2" fillId="0" borderId="9" xfId="291" applyNumberFormat="1" applyBorder="1" applyAlignment="1">
      <alignment horizontal="right"/>
    </xf>
    <xf numFmtId="164" fontId="2" fillId="0" borderId="9" xfId="291" applyNumberFormat="1" applyBorder="1"/>
    <xf numFmtId="49" fontId="2" fillId="0" borderId="9" xfId="291" applyNumberFormat="1" applyBorder="1" applyAlignment="1">
      <alignment horizontal="left"/>
    </xf>
    <xf numFmtId="167" fontId="2" fillId="0" borderId="9" xfId="291" applyNumberFormat="1" applyBorder="1" applyAlignment="1">
      <alignment horizontal="right"/>
    </xf>
    <xf numFmtId="168" fontId="2" fillId="0" borderId="9" xfId="291" applyNumberFormat="1" applyBorder="1" applyAlignment="1">
      <alignment horizontal="left"/>
    </xf>
    <xf numFmtId="168" fontId="3" fillId="2" borderId="9" xfId="271" applyNumberFormat="1" applyFill="1" applyBorder="1" applyAlignment="1">
      <alignment horizontal="left"/>
    </xf>
    <xf numFmtId="167" fontId="3" fillId="2" borderId="9" xfId="271" applyNumberFormat="1" applyFill="1" applyBorder="1" applyAlignment="1">
      <alignment horizontal="right"/>
    </xf>
    <xf numFmtId="49" fontId="3" fillId="2" borderId="9" xfId="271" applyNumberFormat="1" applyFill="1" applyBorder="1" applyAlignment="1">
      <alignment horizontal="left"/>
    </xf>
    <xf numFmtId="3" fontId="3" fillId="2" borderId="9" xfId="271" applyNumberFormat="1" applyFill="1" applyBorder="1"/>
    <xf numFmtId="169" fontId="3" fillId="2" borderId="9" xfId="271" applyNumberFormat="1" applyFill="1" applyBorder="1" applyAlignment="1">
      <alignment horizontal="right"/>
    </xf>
    <xf numFmtId="4" fontId="3" fillId="2" borderId="9" xfId="271" applyNumberFormat="1" applyFill="1" applyBorder="1" applyAlignment="1">
      <alignment horizontal="right"/>
    </xf>
    <xf numFmtId="0" fontId="3" fillId="2" borderId="9" xfId="271" applyFill="1" applyBorder="1"/>
    <xf numFmtId="164" fontId="3" fillId="2" borderId="9" xfId="271" applyNumberFormat="1" applyFill="1" applyBorder="1"/>
    <xf numFmtId="43" fontId="0" fillId="0" borderId="9" xfId="230" applyFont="1" applyFill="1" applyBorder="1"/>
    <xf numFmtId="4" fontId="1" fillId="0" borderId="9" xfId="311" applyNumberFormat="1" applyBorder="1" applyAlignment="1">
      <alignment horizontal="right"/>
    </xf>
    <xf numFmtId="168" fontId="1" fillId="0" borderId="9" xfId="311" applyNumberFormat="1" applyBorder="1" applyAlignment="1">
      <alignment horizontal="left"/>
    </xf>
    <xf numFmtId="14" fontId="0" fillId="34" borderId="9" xfId="0" applyNumberFormat="1" applyFill="1" applyBorder="1"/>
    <xf numFmtId="168" fontId="2" fillId="2" borderId="9" xfId="291" applyNumberFormat="1" applyFill="1" applyBorder="1" applyAlignment="1">
      <alignment horizontal="left"/>
    </xf>
    <xf numFmtId="167" fontId="2" fillId="2" borderId="9" xfId="291" applyNumberFormat="1" applyFill="1" applyBorder="1" applyAlignment="1">
      <alignment horizontal="right"/>
    </xf>
    <xf numFmtId="49" fontId="2" fillId="2" borderId="9" xfId="291" applyNumberFormat="1" applyFill="1" applyBorder="1" applyAlignment="1">
      <alignment horizontal="left"/>
    </xf>
    <xf numFmtId="164" fontId="2" fillId="2" borderId="9" xfId="291" applyNumberFormat="1" applyFill="1" applyBorder="1"/>
    <xf numFmtId="169" fontId="2" fillId="2" borderId="9" xfId="291" applyNumberFormat="1" applyFill="1" applyBorder="1" applyAlignment="1">
      <alignment horizontal="right"/>
    </xf>
    <xf numFmtId="4" fontId="2" fillId="2" borderId="9" xfId="291" applyNumberFormat="1" applyFill="1" applyBorder="1" applyAlignment="1">
      <alignment horizontal="right"/>
    </xf>
    <xf numFmtId="0" fontId="2" fillId="2" borderId="9" xfId="291" applyFill="1" applyBorder="1"/>
    <xf numFmtId="168" fontId="1" fillId="2" borderId="9" xfId="311" applyNumberFormat="1" applyFill="1" applyBorder="1" applyAlignment="1">
      <alignment horizontal="left"/>
    </xf>
    <xf numFmtId="167" fontId="1" fillId="2" borderId="9" xfId="311" applyNumberFormat="1" applyFill="1" applyBorder="1" applyAlignment="1">
      <alignment horizontal="right"/>
    </xf>
    <xf numFmtId="49" fontId="1" fillId="2" borderId="9" xfId="311" applyNumberFormat="1" applyFill="1" applyBorder="1" applyAlignment="1">
      <alignment horizontal="left"/>
    </xf>
    <xf numFmtId="3" fontId="1" fillId="2" borderId="9" xfId="311" applyNumberFormat="1" applyFill="1" applyBorder="1"/>
    <xf numFmtId="169" fontId="1" fillId="2" borderId="9" xfId="311" applyNumberFormat="1" applyFill="1" applyBorder="1" applyAlignment="1">
      <alignment horizontal="right"/>
    </xf>
    <xf numFmtId="4" fontId="1" fillId="2" borderId="9" xfId="311" applyNumberFormat="1" applyFill="1" applyBorder="1" applyAlignment="1">
      <alignment horizontal="right"/>
    </xf>
    <xf numFmtId="0" fontId="1" fillId="2" borderId="9" xfId="31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36" borderId="34" xfId="0" applyFill="1" applyBorder="1" applyAlignment="1">
      <alignment horizontal="center"/>
    </xf>
    <xf numFmtId="168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7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4" fontId="0" fillId="2" borderId="9" xfId="0" applyNumberFormat="1" applyFill="1" applyBorder="1" applyAlignment="1">
      <alignment horizontal="right"/>
    </xf>
  </cellXfs>
  <cellStyles count="331">
    <cellStyle name="%20 - Vurgu1" xfId="19" builtinId="30" customBuiltin="1"/>
    <cellStyle name="%20 - Vurgu1 10" xfId="212" xr:uid="{B5DF775D-D332-4395-AEE1-3C01C6723743}"/>
    <cellStyle name="%20 - Vurgu1 11" xfId="233" xr:uid="{98D5C4A9-BC73-4DEC-89ED-7D8DC634650C}"/>
    <cellStyle name="%20 - Vurgu1 12" xfId="253" xr:uid="{C2C5376F-CDF9-4AC8-BAFB-5A47F0B20C20}"/>
    <cellStyle name="%20 - Vurgu1 13" xfId="273" xr:uid="{13E4A8FC-CF45-450A-BD5B-130F7B31A533}"/>
    <cellStyle name="%20 - Vurgu1 14" xfId="293" xr:uid="{B320C413-9346-4A8C-9AB9-6C1F9AA810BA}"/>
    <cellStyle name="%20 - Vurgu1 15" xfId="313" xr:uid="{9F1329C2-96E0-4598-87E1-B63B9EAA94D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A725EB4-DD80-42BD-BA0F-925C83FA094E}"/>
    <cellStyle name="%20 - Vurgu2 11" xfId="236" xr:uid="{79473136-03C8-45BD-B7FC-D3F84A8561B3}"/>
    <cellStyle name="%20 - Vurgu2 12" xfId="256" xr:uid="{FDFAF451-97D3-4253-9195-404A19C1F7CB}"/>
    <cellStyle name="%20 - Vurgu2 13" xfId="276" xr:uid="{90EFDFDC-D07F-4AA5-B026-73FB23CF4D27}"/>
    <cellStyle name="%20 - Vurgu2 14" xfId="296" xr:uid="{CFFE1885-10AC-49F7-838B-C5325F9310C6}"/>
    <cellStyle name="%20 - Vurgu2 15" xfId="316" xr:uid="{C1F1DB2A-1E15-445D-AF53-93F3A57B2D3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55D1640-B4D5-44FB-8CE1-AB4A4425861B}"/>
    <cellStyle name="%20 - Vurgu3 11" xfId="239" xr:uid="{AD9C545F-6023-46C2-8B51-C51F55A1467F}"/>
    <cellStyle name="%20 - Vurgu3 12" xfId="259" xr:uid="{A0CC1164-910F-477A-A298-92C872A640B9}"/>
    <cellStyle name="%20 - Vurgu3 13" xfId="279" xr:uid="{0BD0AEA0-6ACB-4543-A04E-32F023BF391D}"/>
    <cellStyle name="%20 - Vurgu3 14" xfId="299" xr:uid="{EB99F018-73C5-4708-9DC3-9A367C153B10}"/>
    <cellStyle name="%20 - Vurgu3 15" xfId="319" xr:uid="{3A963F45-E4E1-4904-BE59-D3A09E00F3E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CD136B9-0D6E-4A9D-8555-CE9B9DDCA276}"/>
    <cellStyle name="%20 - Vurgu4 11" xfId="242" xr:uid="{63B7A57D-F632-4106-8827-8525B2F07BD1}"/>
    <cellStyle name="%20 - Vurgu4 12" xfId="262" xr:uid="{EE113F90-F2DF-4AF5-811D-60AEF2E4EDC6}"/>
    <cellStyle name="%20 - Vurgu4 13" xfId="282" xr:uid="{6508147C-955F-4F56-807E-0DAEFA05600E}"/>
    <cellStyle name="%20 - Vurgu4 14" xfId="302" xr:uid="{1AAF6429-F1DB-49CD-8C21-713134FF8448}"/>
    <cellStyle name="%20 - Vurgu4 15" xfId="322" xr:uid="{44769B1C-1F35-46C8-8F87-FD70C8B53FF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CF545B8-4F6C-4756-BD2C-002455D92A2A}"/>
    <cellStyle name="%20 - Vurgu5 11" xfId="245" xr:uid="{21B4E7CE-F33C-48A8-BB47-7D2545BC2249}"/>
    <cellStyle name="%20 - Vurgu5 12" xfId="265" xr:uid="{50F01680-E627-4E11-BF9A-F544074A8DF5}"/>
    <cellStyle name="%20 - Vurgu5 13" xfId="285" xr:uid="{4BC115F2-80A6-4D93-B2E8-1360E9C6C400}"/>
    <cellStyle name="%20 - Vurgu5 14" xfId="305" xr:uid="{D0148DEB-C20A-4AC2-93D7-C0E26A01108C}"/>
    <cellStyle name="%20 - Vurgu5 15" xfId="325" xr:uid="{CB99BCFC-A69A-409F-839F-7E35376901F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FA22AE86-CB0E-4DD7-B38A-C34493D404C2}"/>
    <cellStyle name="%20 - Vurgu6 11" xfId="248" xr:uid="{8706D413-AB25-4FF0-8725-8296AF5B8B14}"/>
    <cellStyle name="%20 - Vurgu6 12" xfId="268" xr:uid="{4754DDB9-FA35-4F5A-9687-B1D5ADDDA7DB}"/>
    <cellStyle name="%20 - Vurgu6 13" xfId="288" xr:uid="{735C1BCD-0ABC-44EE-8946-1C398759FAF2}"/>
    <cellStyle name="%20 - Vurgu6 14" xfId="308" xr:uid="{ECEA2FE3-3275-428C-B9A9-91190BB4B541}"/>
    <cellStyle name="%20 - Vurgu6 15" xfId="328" xr:uid="{CE00F7B3-C89B-490B-8C7F-16EEEE81398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D83F71D-4E03-4B40-AFCC-78814E93D96F}"/>
    <cellStyle name="%40 - Vurgu1 11" xfId="234" xr:uid="{43D977E6-49D4-4D50-B13A-574F5F82235E}"/>
    <cellStyle name="%40 - Vurgu1 12" xfId="254" xr:uid="{E6900D60-D8F0-4031-8A82-CD2171497C65}"/>
    <cellStyle name="%40 - Vurgu1 13" xfId="274" xr:uid="{637373C5-CD33-4BCB-A7C5-1E33015DEE42}"/>
    <cellStyle name="%40 - Vurgu1 14" xfId="294" xr:uid="{48D124D1-00B0-41A4-9F98-4E99DA3F5DD5}"/>
    <cellStyle name="%40 - Vurgu1 15" xfId="314" xr:uid="{CFC19FFE-22B3-420E-9D72-70FE88DDE48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983B6CF-330F-47C6-8C68-4CE8D8425C28}"/>
    <cellStyle name="%40 - Vurgu2 11" xfId="237" xr:uid="{D29DCEC5-6D05-4296-965A-7767418AE6D1}"/>
    <cellStyle name="%40 - Vurgu2 12" xfId="257" xr:uid="{A2B3872E-88A5-4B19-B631-62A21928EDD4}"/>
    <cellStyle name="%40 - Vurgu2 13" xfId="277" xr:uid="{15B48B87-062D-47E7-AF34-CEC7634FF5DC}"/>
    <cellStyle name="%40 - Vurgu2 14" xfId="297" xr:uid="{5752F552-94F1-4326-A89C-776018D71D84}"/>
    <cellStyle name="%40 - Vurgu2 15" xfId="317" xr:uid="{1ADEE8D5-5C78-417A-BF89-DB11E7EBD9F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A4CEEE2-5A44-4CAE-82AF-AFBF67AA2C30}"/>
    <cellStyle name="%40 - Vurgu3 11" xfId="240" xr:uid="{F2A4F778-4106-4AE7-9D5D-9D0CFBA8F2CD}"/>
    <cellStyle name="%40 - Vurgu3 12" xfId="260" xr:uid="{1B223301-9929-4137-B67F-35A602BE3A59}"/>
    <cellStyle name="%40 - Vurgu3 13" xfId="280" xr:uid="{F923D324-3BBE-4E28-A657-2F5FC308EB58}"/>
    <cellStyle name="%40 - Vurgu3 14" xfId="300" xr:uid="{BB689E59-5A48-473A-85BC-ABA90CDAB5B9}"/>
    <cellStyle name="%40 - Vurgu3 15" xfId="320" xr:uid="{DED2E543-0438-4993-BA9D-47842AB93DB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2C30DA9-8728-424D-8F5A-3987C50A4332}"/>
    <cellStyle name="%40 - Vurgu4 11" xfId="243" xr:uid="{69081F7C-BABB-42D3-BA53-E86F00DB9066}"/>
    <cellStyle name="%40 - Vurgu4 12" xfId="263" xr:uid="{2D0121D0-85D0-4B76-BE2C-5B768456A59D}"/>
    <cellStyle name="%40 - Vurgu4 13" xfId="283" xr:uid="{A669F01C-C916-4AA9-A59E-0E92287C135B}"/>
    <cellStyle name="%40 - Vurgu4 14" xfId="303" xr:uid="{A91D3875-6C55-42D6-B4FF-2209D5F8E6D3}"/>
    <cellStyle name="%40 - Vurgu4 15" xfId="323" xr:uid="{2B836945-3BC2-4CA3-BE56-AD5CB579575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9E70D1D-0761-41EF-B594-AAD99E22BA25}"/>
    <cellStyle name="%40 - Vurgu5 11" xfId="246" xr:uid="{76E60B13-3931-448E-9F46-AF5175350C70}"/>
    <cellStyle name="%40 - Vurgu5 12" xfId="266" xr:uid="{FB77456D-AE31-41C2-ADFD-9501E437E7CB}"/>
    <cellStyle name="%40 - Vurgu5 13" xfId="286" xr:uid="{CEA9CA2D-2421-4CC4-9F1D-6D6B831F0C15}"/>
    <cellStyle name="%40 - Vurgu5 14" xfId="306" xr:uid="{076D1D67-E1C8-43A0-82B7-F5138468A010}"/>
    <cellStyle name="%40 - Vurgu5 15" xfId="326" xr:uid="{36919A2F-BEC7-4C2F-BA07-D9CF2796DD0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AD555D9-7751-485E-8394-EBD240CC24CC}"/>
    <cellStyle name="%40 - Vurgu6 11" xfId="249" xr:uid="{7D00B66B-ED8D-4684-B7BB-923C3ACE52BE}"/>
    <cellStyle name="%40 - Vurgu6 12" xfId="269" xr:uid="{DAEE0A69-10FD-44B5-884D-55A2B27AFB4D}"/>
    <cellStyle name="%40 - Vurgu6 13" xfId="289" xr:uid="{4CD36505-53FD-4DC2-873F-B254346060BC}"/>
    <cellStyle name="%40 - Vurgu6 14" xfId="309" xr:uid="{C844BBF9-6D04-48D9-ADE6-B1F2FB69EBD4}"/>
    <cellStyle name="%40 - Vurgu6 15" xfId="329" xr:uid="{A2734E49-11CC-41F1-AF61-ABB49DB00D5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0313737-7388-4633-B356-88EBB96924EC}"/>
    <cellStyle name="%60 - Vurgu1 11" xfId="235" xr:uid="{67693943-2E3D-4E3B-A0A2-9F4BFA499401}"/>
    <cellStyle name="%60 - Vurgu1 12" xfId="255" xr:uid="{C2A4951D-A175-414E-BD13-C0906A864D70}"/>
    <cellStyle name="%60 - Vurgu1 13" xfId="275" xr:uid="{59832FFB-3615-4B73-9853-27E5B3C1107B}"/>
    <cellStyle name="%60 - Vurgu1 14" xfId="295" xr:uid="{5711C561-A6A3-4289-96FD-732138982D2B}"/>
    <cellStyle name="%60 - Vurgu1 15" xfId="315" xr:uid="{DBD37F8F-D080-4CFB-B427-54CC6B9C188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4D1E49B-D048-4302-828D-F4020AECA27A}"/>
    <cellStyle name="%60 - Vurgu2 11" xfId="238" xr:uid="{525185F3-0C82-4B9D-BF5A-8AAE7A5541EB}"/>
    <cellStyle name="%60 - Vurgu2 12" xfId="258" xr:uid="{59A2DF78-9686-4BF8-A7D6-D019D3B125C4}"/>
    <cellStyle name="%60 - Vurgu2 13" xfId="278" xr:uid="{85ACDF06-97AD-4BDF-8E4A-EB3922A15ACC}"/>
    <cellStyle name="%60 - Vurgu2 14" xfId="298" xr:uid="{6ED1CCC1-474C-48A5-AD69-979D0E08F2FB}"/>
    <cellStyle name="%60 - Vurgu2 15" xfId="318" xr:uid="{381D486F-894E-4D1C-B6CA-DFB719AF840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E1E7FA7-E7B3-4C34-BF16-7706D71BF438}"/>
    <cellStyle name="%60 - Vurgu3 11" xfId="241" xr:uid="{434DF9B3-0921-4E49-AAF5-2E8CCA811CFB}"/>
    <cellStyle name="%60 - Vurgu3 12" xfId="261" xr:uid="{45F4E84D-BD30-41BF-ACD0-418E979A425C}"/>
    <cellStyle name="%60 - Vurgu3 13" xfId="281" xr:uid="{3D9B8BB7-8BA2-47F6-8100-59FFF45D4F96}"/>
    <cellStyle name="%60 - Vurgu3 14" xfId="301" xr:uid="{74A76810-72C2-4441-B5F2-CE63316B4D1D}"/>
    <cellStyle name="%60 - Vurgu3 15" xfId="321" xr:uid="{8D2389FD-E9EF-4F03-AAB8-51AFAB710A6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8889574-65D5-4A00-A79A-0CC098708234}"/>
    <cellStyle name="%60 - Vurgu4 11" xfId="244" xr:uid="{4C77DF3B-A4A2-466E-A924-B7D45DEA9669}"/>
    <cellStyle name="%60 - Vurgu4 12" xfId="264" xr:uid="{28437ADA-58F2-4925-91DC-442CED09EF7B}"/>
    <cellStyle name="%60 - Vurgu4 13" xfId="284" xr:uid="{5A23BFEB-AE04-4410-ACE1-CC109ABAF95E}"/>
    <cellStyle name="%60 - Vurgu4 14" xfId="304" xr:uid="{3F897488-2251-439D-BC52-E77C27206974}"/>
    <cellStyle name="%60 - Vurgu4 15" xfId="324" xr:uid="{6157A611-5AFF-4F25-BE27-1F17AE357E8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683B04A0-22FB-4FAC-AE8E-20D5AC1887A3}"/>
    <cellStyle name="%60 - Vurgu5 11" xfId="247" xr:uid="{850D8769-8099-4355-91E7-C6A6338330A4}"/>
    <cellStyle name="%60 - Vurgu5 12" xfId="267" xr:uid="{5B9EAD8D-2EDD-4990-AE49-31291400F6C1}"/>
    <cellStyle name="%60 - Vurgu5 13" xfId="287" xr:uid="{FF412FF4-C96E-4A70-8368-64CC0714BB54}"/>
    <cellStyle name="%60 - Vurgu5 14" xfId="307" xr:uid="{23C0199B-EEE9-4AFE-8F79-3D509E4912F7}"/>
    <cellStyle name="%60 - Vurgu5 15" xfId="327" xr:uid="{DC6D9FAD-00C7-4493-A07C-195FF531E6F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25DD6C9-4D5D-4920-A412-A984694BEC73}"/>
    <cellStyle name="%60 - Vurgu6 11" xfId="250" xr:uid="{D1469DA6-4CEA-4534-9D1B-1352071E50C5}"/>
    <cellStyle name="%60 - Vurgu6 12" xfId="270" xr:uid="{BD75CB85-9B07-4170-BA9C-847D7E1822CE}"/>
    <cellStyle name="%60 - Vurgu6 13" xfId="290" xr:uid="{178BE0A3-6C57-4980-8696-C884AC1E16F3}"/>
    <cellStyle name="%60 - Vurgu6 14" xfId="310" xr:uid="{904AF7B6-025D-4721-BAC6-BDF7DADF0100}"/>
    <cellStyle name="%60 - Vurgu6 15" xfId="330" xr:uid="{2EFF58F2-EDF5-4383-8163-6FF534DD73A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2CF0408-BB73-4B5E-B472-62FE7BBAED22}"/>
    <cellStyle name="Normal 16" xfId="231" xr:uid="{E632C1C8-206D-4A0C-B633-10D120F06081}"/>
    <cellStyle name="Normal 17" xfId="251" xr:uid="{EBD3906E-435D-494B-84C3-AAC9C6E12103}"/>
    <cellStyle name="Normal 18" xfId="271" xr:uid="{A5E4615B-E8AC-445C-9B40-607CEA1FE33B}"/>
    <cellStyle name="Normal 19" xfId="291" xr:uid="{DCDDAD11-5F84-4D86-AE11-A62F71F72BE1}"/>
    <cellStyle name="Normal 2" xfId="47" xr:uid="{5AA281CE-7654-48E3-B4A7-93E3DD1EC944}"/>
    <cellStyle name="Normal 20" xfId="311" xr:uid="{DF5E0BD0-BADF-4F7E-92FA-FF695BC5A51B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6583A71-8043-429A-8A90-8F4598948720}"/>
    <cellStyle name="Not 13" xfId="232" xr:uid="{1CCB6ECB-8AA3-4466-AC2E-4452A0E52CC9}"/>
    <cellStyle name="Not 14" xfId="252" xr:uid="{B61295CA-7155-42AA-B16B-73E298EEF72D}"/>
    <cellStyle name="Not 15" xfId="272" xr:uid="{9390E46C-18BD-476D-AAF5-91B8FCA378F8}"/>
    <cellStyle name="Not 16" xfId="292" xr:uid="{B567E48A-8BF0-4BB5-B488-69C7C2B475BC}"/>
    <cellStyle name="Not 17" xfId="312" xr:uid="{FB81CABF-BDAC-44FB-A130-3443F4322F9D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775.5</v>
      </c>
      <c r="D4" s="9"/>
      <c r="E4" s="10">
        <v>13.75</v>
      </c>
      <c r="F4" s="33">
        <f>E4*C4</f>
        <v>10663.125</v>
      </c>
      <c r="G4" s="11"/>
      <c r="H4" s="12" t="s">
        <v>6</v>
      </c>
      <c r="I4" s="13">
        <v>0.01</v>
      </c>
      <c r="J4" s="14">
        <f>(F36+F37)*I4</f>
        <v>3483.4937500000001</v>
      </c>
    </row>
    <row r="5" spans="2:29" x14ac:dyDescent="0.25">
      <c r="B5" s="7">
        <v>45628</v>
      </c>
      <c r="C5" s="8">
        <v>796.5</v>
      </c>
      <c r="D5" s="9"/>
      <c r="E5" s="10">
        <v>13.75</v>
      </c>
      <c r="F5" s="33">
        <f t="shared" ref="F5:F34" si="0">E5*C5</f>
        <v>10951.875</v>
      </c>
      <c r="G5" s="11"/>
      <c r="H5" s="12" t="s">
        <v>7</v>
      </c>
      <c r="I5" s="13">
        <v>1E-3</v>
      </c>
      <c r="J5" s="14">
        <f>(F36+F37)*I5</f>
        <v>348.34937500000001</v>
      </c>
    </row>
    <row r="6" spans="2:29" x14ac:dyDescent="0.25">
      <c r="B6" s="7">
        <v>45629</v>
      </c>
      <c r="C6" s="8">
        <v>756</v>
      </c>
      <c r="D6" s="9"/>
      <c r="E6" s="10">
        <v>13.75</v>
      </c>
      <c r="F6" s="33">
        <f t="shared" si="0"/>
        <v>10395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837</v>
      </c>
      <c r="D7" s="9"/>
      <c r="E7" s="10">
        <v>13.75</v>
      </c>
      <c r="F7" s="33">
        <f t="shared" si="0"/>
        <v>11508.75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822.5</v>
      </c>
      <c r="D8" s="9"/>
      <c r="E8" s="10">
        <v>13.75</v>
      </c>
      <c r="F8" s="33">
        <f t="shared" si="0"/>
        <v>11309.375</v>
      </c>
      <c r="G8" s="15">
        <v>45654</v>
      </c>
      <c r="H8" s="16" t="s">
        <v>34</v>
      </c>
      <c r="I8" s="17"/>
      <c r="J8" s="18">
        <v>150000</v>
      </c>
    </row>
    <row r="9" spans="2:29" x14ac:dyDescent="0.25">
      <c r="B9" s="7">
        <v>45632</v>
      </c>
      <c r="C9" s="8">
        <v>820.5</v>
      </c>
      <c r="D9" s="9"/>
      <c r="E9" s="10">
        <v>13.75</v>
      </c>
      <c r="F9" s="33">
        <f t="shared" si="0"/>
        <v>11281.875</v>
      </c>
      <c r="G9" s="15">
        <v>45667</v>
      </c>
      <c r="H9" s="16" t="s">
        <v>35</v>
      </c>
      <c r="I9" s="17"/>
      <c r="J9" s="18">
        <v>50000</v>
      </c>
    </row>
    <row r="10" spans="2:29" x14ac:dyDescent="0.25">
      <c r="B10" s="7">
        <v>45633</v>
      </c>
      <c r="C10" s="8">
        <v>821</v>
      </c>
      <c r="D10" s="9"/>
      <c r="E10" s="10">
        <v>13.75</v>
      </c>
      <c r="F10" s="33">
        <f t="shared" si="0"/>
        <v>11288.75</v>
      </c>
      <c r="G10" s="15">
        <v>45672</v>
      </c>
      <c r="H10" s="16" t="s">
        <v>35</v>
      </c>
      <c r="I10" s="17"/>
      <c r="J10" s="18">
        <v>50000</v>
      </c>
    </row>
    <row r="11" spans="2:29" x14ac:dyDescent="0.25">
      <c r="B11" s="7">
        <v>45634</v>
      </c>
      <c r="C11" s="8">
        <v>819.5</v>
      </c>
      <c r="D11" s="9"/>
      <c r="E11" s="10">
        <v>13.75</v>
      </c>
      <c r="F11" s="33">
        <f t="shared" si="0"/>
        <v>11268.125</v>
      </c>
      <c r="G11" s="15">
        <v>45674</v>
      </c>
      <c r="H11" s="16" t="s">
        <v>36</v>
      </c>
      <c r="I11" s="17"/>
      <c r="J11" s="18">
        <v>94517.53</v>
      </c>
    </row>
    <row r="12" spans="2:29" x14ac:dyDescent="0.25">
      <c r="B12" s="7">
        <v>45635</v>
      </c>
      <c r="C12" s="8">
        <v>854.5</v>
      </c>
      <c r="D12" s="9"/>
      <c r="E12" s="10">
        <v>13.75</v>
      </c>
      <c r="F12" s="33">
        <f t="shared" si="0"/>
        <v>11749.375</v>
      </c>
      <c r="G12" s="15"/>
      <c r="H12" s="16"/>
      <c r="I12" s="17"/>
      <c r="J12" s="18"/>
      <c r="L12" t="s">
        <v>39</v>
      </c>
    </row>
    <row r="13" spans="2:29" x14ac:dyDescent="0.25">
      <c r="B13" s="7">
        <v>45636</v>
      </c>
      <c r="C13" s="8">
        <v>848.5</v>
      </c>
      <c r="D13" s="9"/>
      <c r="E13" s="10">
        <v>13.75</v>
      </c>
      <c r="F13" s="33">
        <f t="shared" si="0"/>
        <v>11666.875</v>
      </c>
      <c r="G13" s="15"/>
      <c r="H13" s="16"/>
      <c r="I13" s="17"/>
      <c r="J13" s="18"/>
      <c r="L13" t="s">
        <v>40</v>
      </c>
    </row>
    <row r="14" spans="2:29" x14ac:dyDescent="0.25">
      <c r="B14" s="7">
        <v>45637</v>
      </c>
      <c r="C14" s="8">
        <v>854</v>
      </c>
      <c r="D14" s="9"/>
      <c r="E14" s="10">
        <v>13.75</v>
      </c>
      <c r="F14" s="33">
        <f t="shared" si="0"/>
        <v>11742.5</v>
      </c>
      <c r="G14" s="15"/>
      <c r="H14" s="16"/>
      <c r="I14" s="17"/>
      <c r="J14" s="18"/>
    </row>
    <row r="15" spans="2:29" x14ac:dyDescent="0.25">
      <c r="B15" s="7">
        <v>45638</v>
      </c>
      <c r="C15" s="8">
        <v>878</v>
      </c>
      <c r="D15" s="9"/>
      <c r="E15" s="10">
        <v>13.75</v>
      </c>
      <c r="F15" s="33">
        <f t="shared" si="0"/>
        <v>12072.5</v>
      </c>
      <c r="G15" s="15"/>
      <c r="H15" s="16"/>
      <c r="I15" s="17"/>
      <c r="J15" s="18"/>
    </row>
    <row r="16" spans="2:29" x14ac:dyDescent="0.25">
      <c r="B16" s="7">
        <v>45639</v>
      </c>
      <c r="C16" s="8">
        <v>844</v>
      </c>
      <c r="D16" s="9"/>
      <c r="E16" s="10">
        <v>13.75</v>
      </c>
      <c r="F16" s="33">
        <f t="shared" si="0"/>
        <v>11605</v>
      </c>
      <c r="G16" s="19"/>
      <c r="H16" s="16"/>
      <c r="I16" s="17"/>
      <c r="J16" s="18"/>
    </row>
    <row r="17" spans="2:10" x14ac:dyDescent="0.25">
      <c r="B17" s="7">
        <v>45640</v>
      </c>
      <c r="C17" s="8">
        <v>856</v>
      </c>
      <c r="D17" s="9"/>
      <c r="E17" s="10">
        <v>13.75</v>
      </c>
      <c r="F17" s="33">
        <f t="shared" si="0"/>
        <v>11770</v>
      </c>
      <c r="G17" s="19"/>
      <c r="H17" s="16"/>
      <c r="I17" s="17"/>
      <c r="J17" s="18"/>
    </row>
    <row r="18" spans="2:10" x14ac:dyDescent="0.25">
      <c r="B18" s="7">
        <v>45641</v>
      </c>
      <c r="C18" s="8">
        <v>858</v>
      </c>
      <c r="D18" s="9"/>
      <c r="E18" s="10">
        <v>13.75</v>
      </c>
      <c r="F18" s="33">
        <f t="shared" si="0"/>
        <v>11797.5</v>
      </c>
      <c r="G18" s="19"/>
      <c r="H18" s="16"/>
      <c r="I18" s="17"/>
      <c r="J18" s="18"/>
    </row>
    <row r="19" spans="2:10" x14ac:dyDescent="0.25">
      <c r="B19" s="7">
        <v>45642</v>
      </c>
      <c r="C19" s="8">
        <v>848</v>
      </c>
      <c r="D19" s="9"/>
      <c r="E19" s="10">
        <v>13.75</v>
      </c>
      <c r="F19" s="33">
        <f t="shared" si="0"/>
        <v>11660</v>
      </c>
      <c r="G19" s="19"/>
      <c r="H19" s="16"/>
      <c r="I19" s="17"/>
      <c r="J19" s="18"/>
    </row>
    <row r="20" spans="2:10" x14ac:dyDescent="0.25">
      <c r="B20" s="7">
        <v>45643</v>
      </c>
      <c r="C20" s="8">
        <v>804</v>
      </c>
      <c r="D20" s="9"/>
      <c r="E20" s="10">
        <v>13.75</v>
      </c>
      <c r="F20" s="33">
        <f t="shared" si="0"/>
        <v>11055</v>
      </c>
      <c r="G20" s="19"/>
      <c r="H20" s="16"/>
      <c r="I20" s="17"/>
      <c r="J20" s="18"/>
    </row>
    <row r="21" spans="2:10" x14ac:dyDescent="0.25">
      <c r="B21" s="7">
        <v>45644</v>
      </c>
      <c r="C21" s="8">
        <v>791.5</v>
      </c>
      <c r="D21" s="9"/>
      <c r="E21" s="10">
        <v>13.75</v>
      </c>
      <c r="F21" s="33">
        <f t="shared" si="0"/>
        <v>10883.125</v>
      </c>
      <c r="G21" s="19"/>
      <c r="H21" s="16"/>
      <c r="I21" s="17"/>
      <c r="J21" s="18"/>
    </row>
    <row r="22" spans="2:10" x14ac:dyDescent="0.25">
      <c r="B22" s="7">
        <v>45645</v>
      </c>
      <c r="C22" s="8">
        <v>803.5</v>
      </c>
      <c r="D22" s="9"/>
      <c r="E22" s="10">
        <v>13.75</v>
      </c>
      <c r="F22" s="33">
        <f t="shared" si="0"/>
        <v>11048.125</v>
      </c>
      <c r="G22" s="19"/>
      <c r="H22" s="16"/>
      <c r="I22" s="17"/>
      <c r="J22" s="18"/>
    </row>
    <row r="23" spans="2:10" x14ac:dyDescent="0.25">
      <c r="B23" s="7">
        <v>45646</v>
      </c>
      <c r="C23" s="8">
        <v>801.5</v>
      </c>
      <c r="D23" s="9"/>
      <c r="E23" s="10">
        <v>13.75</v>
      </c>
      <c r="F23" s="33">
        <f t="shared" si="0"/>
        <v>11020.625</v>
      </c>
      <c r="G23" s="19"/>
      <c r="H23" s="16"/>
      <c r="I23" s="17"/>
      <c r="J23" s="18"/>
    </row>
    <row r="24" spans="2:10" x14ac:dyDescent="0.25">
      <c r="B24" s="7">
        <v>45647</v>
      </c>
      <c r="C24" s="8">
        <v>797</v>
      </c>
      <c r="D24" s="9"/>
      <c r="E24" s="10">
        <v>13.75</v>
      </c>
      <c r="F24" s="33">
        <f t="shared" si="0"/>
        <v>10958.75</v>
      </c>
      <c r="G24" s="19"/>
      <c r="H24" s="16"/>
      <c r="I24" s="17"/>
      <c r="J24" s="18"/>
    </row>
    <row r="25" spans="2:10" x14ac:dyDescent="0.25">
      <c r="B25" s="7">
        <v>45648</v>
      </c>
      <c r="C25" s="8">
        <v>772</v>
      </c>
      <c r="D25" s="9"/>
      <c r="E25" s="10">
        <v>13.75</v>
      </c>
      <c r="F25" s="33">
        <f t="shared" si="0"/>
        <v>10615</v>
      </c>
      <c r="G25" s="19"/>
      <c r="H25" s="16"/>
      <c r="I25" s="17"/>
      <c r="J25" s="18"/>
    </row>
    <row r="26" spans="2:10" x14ac:dyDescent="0.25">
      <c r="B26" s="7">
        <v>45649</v>
      </c>
      <c r="C26" s="8">
        <v>788.5</v>
      </c>
      <c r="D26" s="9"/>
      <c r="E26" s="10">
        <v>13.75</v>
      </c>
      <c r="F26" s="33">
        <f t="shared" si="0"/>
        <v>10841.875</v>
      </c>
      <c r="G26" s="19"/>
      <c r="H26" s="16"/>
      <c r="I26" s="17"/>
      <c r="J26" s="18"/>
    </row>
    <row r="27" spans="2:10" x14ac:dyDescent="0.25">
      <c r="B27" s="7">
        <v>45650</v>
      </c>
      <c r="C27" s="8">
        <v>815</v>
      </c>
      <c r="D27" s="9"/>
      <c r="E27" s="10">
        <v>13.75</v>
      </c>
      <c r="F27" s="33">
        <f t="shared" si="0"/>
        <v>11206.25</v>
      </c>
      <c r="G27" s="19"/>
      <c r="H27" s="16"/>
      <c r="I27" s="17"/>
      <c r="J27" s="18"/>
    </row>
    <row r="28" spans="2:10" x14ac:dyDescent="0.25">
      <c r="B28" s="7">
        <v>45651</v>
      </c>
      <c r="C28" s="8">
        <v>824.5</v>
      </c>
      <c r="D28" s="9"/>
      <c r="E28" s="10">
        <v>13.75</v>
      </c>
      <c r="F28" s="33">
        <f t="shared" si="0"/>
        <v>11336.875</v>
      </c>
      <c r="G28" s="19"/>
      <c r="H28" s="16"/>
      <c r="I28" s="17"/>
      <c r="J28" s="18"/>
    </row>
    <row r="29" spans="2:10" x14ac:dyDescent="0.25">
      <c r="B29" s="7">
        <v>45652</v>
      </c>
      <c r="C29" s="8">
        <v>797.5</v>
      </c>
      <c r="D29" s="9"/>
      <c r="E29" s="10">
        <v>13.75</v>
      </c>
      <c r="F29" s="33">
        <f t="shared" si="0"/>
        <v>10965.625</v>
      </c>
      <c r="G29" s="19"/>
      <c r="H29" s="16"/>
      <c r="I29" s="17"/>
      <c r="J29" s="18"/>
    </row>
    <row r="30" spans="2:10" x14ac:dyDescent="0.25">
      <c r="B30" s="7">
        <v>45653</v>
      </c>
      <c r="C30" s="8">
        <v>799</v>
      </c>
      <c r="D30" s="9"/>
      <c r="E30" s="10">
        <v>13.75</v>
      </c>
      <c r="F30" s="33">
        <f t="shared" si="0"/>
        <v>10986.25</v>
      </c>
      <c r="G30" s="19"/>
      <c r="H30" s="16"/>
      <c r="I30" s="17"/>
      <c r="J30" s="18"/>
    </row>
    <row r="31" spans="2:10" x14ac:dyDescent="0.25">
      <c r="B31" s="7">
        <v>45654</v>
      </c>
      <c r="C31" s="8">
        <v>821.5</v>
      </c>
      <c r="D31" s="9"/>
      <c r="E31" s="10">
        <v>13.75</v>
      </c>
      <c r="F31" s="33">
        <f t="shared" si="0"/>
        <v>11295.625</v>
      </c>
      <c r="G31" s="19"/>
      <c r="H31" s="16"/>
      <c r="I31" s="17"/>
      <c r="J31" s="18"/>
    </row>
    <row r="32" spans="2:10" x14ac:dyDescent="0.25">
      <c r="B32" s="7">
        <v>45655</v>
      </c>
      <c r="C32" s="8">
        <v>803.5</v>
      </c>
      <c r="D32" s="9"/>
      <c r="E32" s="10">
        <v>13.75</v>
      </c>
      <c r="F32" s="33">
        <f t="shared" si="0"/>
        <v>11048.125</v>
      </c>
      <c r="G32" s="19"/>
      <c r="H32" s="16"/>
      <c r="I32" s="17"/>
      <c r="J32" s="18"/>
    </row>
    <row r="33" spans="2:12" x14ac:dyDescent="0.25">
      <c r="B33" s="7">
        <v>45656</v>
      </c>
      <c r="C33" s="8">
        <v>806</v>
      </c>
      <c r="D33" s="9"/>
      <c r="E33" s="10">
        <v>13.75</v>
      </c>
      <c r="F33" s="33">
        <f t="shared" si="0"/>
        <v>11082.5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820</v>
      </c>
      <c r="D34" s="36"/>
      <c r="E34" s="37">
        <v>13.75</v>
      </c>
      <c r="F34" s="38">
        <f t="shared" si="0"/>
        <v>11275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25334.5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348349.37312500004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348349.375</v>
      </c>
      <c r="L36" s="31">
        <f>J36-J4-J5-J6</f>
        <v>344517.53187499999</v>
      </c>
    </row>
    <row r="37" spans="2:12" x14ac:dyDescent="0.25">
      <c r="B37" s="26" t="s">
        <v>14</v>
      </c>
      <c r="C37" s="30">
        <f>C35</f>
        <v>25334.5</v>
      </c>
      <c r="D37" s="9">
        <f>D35/1.03</f>
        <v>0</v>
      </c>
      <c r="E37" s="10"/>
      <c r="F37" s="33">
        <f>SUM(F4:F36)</f>
        <v>348349.375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1.8749999580904841E-3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822</v>
      </c>
      <c r="D4" s="9"/>
      <c r="E4" s="10">
        <v>16</v>
      </c>
      <c r="F4" s="33">
        <f>E4*C4</f>
        <v>13152</v>
      </c>
      <c r="G4" s="11"/>
      <c r="H4" s="12" t="s">
        <v>6</v>
      </c>
      <c r="I4" s="13">
        <v>0.01</v>
      </c>
      <c r="J4" s="14">
        <f>(F36+F37)*I4</f>
        <v>4342.6400000000003</v>
      </c>
      <c r="L4" t="s">
        <v>38</v>
      </c>
    </row>
    <row r="5" spans="2:29" x14ac:dyDescent="0.25">
      <c r="B5" s="7">
        <v>45659</v>
      </c>
      <c r="C5" s="8">
        <v>786.5</v>
      </c>
      <c r="D5" s="9"/>
      <c r="E5" s="10">
        <v>16</v>
      </c>
      <c r="F5" s="33">
        <f t="shared" ref="F5:F34" si="0">E5*C5</f>
        <v>12584</v>
      </c>
      <c r="G5" s="11"/>
      <c r="H5" s="12" t="s">
        <v>7</v>
      </c>
      <c r="I5" s="13">
        <v>1E-3</v>
      </c>
      <c r="J5" s="14">
        <f>(F36+F37-J4-J6)*I5</f>
        <v>429.92135999999999</v>
      </c>
    </row>
    <row r="6" spans="2:29" x14ac:dyDescent="0.25">
      <c r="B6" s="7">
        <v>45660</v>
      </c>
      <c r="C6" s="8">
        <v>811</v>
      </c>
      <c r="D6" s="9"/>
      <c r="E6" s="10">
        <v>16</v>
      </c>
      <c r="F6" s="33">
        <f t="shared" si="0"/>
        <v>12976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777</v>
      </c>
      <c r="D7" s="9"/>
      <c r="E7" s="10">
        <v>16</v>
      </c>
      <c r="F7" s="33">
        <f t="shared" si="0"/>
        <v>12432</v>
      </c>
      <c r="G7" s="11"/>
      <c r="H7" s="12" t="s">
        <v>9</v>
      </c>
      <c r="I7" s="13"/>
      <c r="J7" s="14">
        <f>'ARALIK 2024'!J39*-1</f>
        <v>-1.8749999580904841E-3</v>
      </c>
    </row>
    <row r="8" spans="2:29" x14ac:dyDescent="0.25">
      <c r="B8" s="7">
        <v>45662</v>
      </c>
      <c r="C8" s="8">
        <v>800.5</v>
      </c>
      <c r="D8" s="9"/>
      <c r="E8" s="10">
        <v>16</v>
      </c>
      <c r="F8" s="33">
        <f t="shared" si="0"/>
        <v>12808</v>
      </c>
      <c r="G8" s="15">
        <v>45682</v>
      </c>
      <c r="H8" s="16" t="s">
        <v>36</v>
      </c>
      <c r="I8" s="17"/>
      <c r="J8" s="18">
        <v>150000</v>
      </c>
    </row>
    <row r="9" spans="2:29" x14ac:dyDescent="0.25">
      <c r="B9" s="7">
        <v>45663</v>
      </c>
      <c r="C9" s="8">
        <v>814</v>
      </c>
      <c r="D9" s="9"/>
      <c r="E9" s="10">
        <v>16</v>
      </c>
      <c r="F9" s="33">
        <f t="shared" si="0"/>
        <v>13024</v>
      </c>
      <c r="G9" s="15"/>
      <c r="H9" s="16" t="s">
        <v>37</v>
      </c>
      <c r="I9" s="17"/>
      <c r="J9" s="18">
        <v>2600</v>
      </c>
    </row>
    <row r="10" spans="2:29" x14ac:dyDescent="0.25">
      <c r="B10" s="7">
        <v>45664</v>
      </c>
      <c r="C10" s="8">
        <v>822</v>
      </c>
      <c r="D10" s="9"/>
      <c r="E10" s="10">
        <v>16</v>
      </c>
      <c r="F10" s="33">
        <f t="shared" si="0"/>
        <v>13152</v>
      </c>
      <c r="G10" s="15">
        <v>45723</v>
      </c>
      <c r="H10" s="16" t="s">
        <v>36</v>
      </c>
      <c r="I10" s="17"/>
      <c r="J10" s="18">
        <v>100000</v>
      </c>
    </row>
    <row r="11" spans="2:29" x14ac:dyDescent="0.25">
      <c r="B11" s="7">
        <v>45665</v>
      </c>
      <c r="C11" s="8">
        <v>844</v>
      </c>
      <c r="D11" s="9"/>
      <c r="E11" s="10">
        <v>16</v>
      </c>
      <c r="F11" s="33">
        <f t="shared" si="0"/>
        <v>13504</v>
      </c>
      <c r="G11" s="15">
        <v>45727</v>
      </c>
      <c r="H11" s="16" t="s">
        <v>35</v>
      </c>
      <c r="I11" s="17"/>
      <c r="J11" s="18">
        <v>176887.1</v>
      </c>
    </row>
    <row r="12" spans="2:29" x14ac:dyDescent="0.25">
      <c r="B12" s="7">
        <v>45666</v>
      </c>
      <c r="C12" s="8">
        <v>822.5</v>
      </c>
      <c r="D12" s="9"/>
      <c r="E12" s="10">
        <v>16</v>
      </c>
      <c r="F12" s="33">
        <f t="shared" si="0"/>
        <v>13160</v>
      </c>
      <c r="G12" s="19"/>
      <c r="H12" s="16"/>
      <c r="I12" s="17"/>
      <c r="J12" s="18"/>
    </row>
    <row r="13" spans="2:29" x14ac:dyDescent="0.25">
      <c r="B13" s="7">
        <v>45667</v>
      </c>
      <c r="C13" s="8">
        <v>829</v>
      </c>
      <c r="D13" s="9"/>
      <c r="E13" s="10">
        <v>16</v>
      </c>
      <c r="F13" s="33">
        <f t="shared" si="0"/>
        <v>13264</v>
      </c>
      <c r="G13" s="19"/>
      <c r="H13" s="16"/>
      <c r="I13" s="17"/>
      <c r="J13" s="18"/>
      <c r="L13" t="s">
        <v>39</v>
      </c>
    </row>
    <row r="14" spans="2:29" x14ac:dyDescent="0.25">
      <c r="B14" s="7">
        <v>45668</v>
      </c>
      <c r="C14" s="8">
        <v>823.5</v>
      </c>
      <c r="D14" s="9"/>
      <c r="E14" s="10">
        <v>16</v>
      </c>
      <c r="F14" s="33">
        <f t="shared" si="0"/>
        <v>13176</v>
      </c>
      <c r="G14" s="19"/>
      <c r="H14" s="16"/>
      <c r="I14" s="17"/>
      <c r="J14" s="18"/>
      <c r="L14" t="s">
        <v>40</v>
      </c>
    </row>
    <row r="15" spans="2:29" x14ac:dyDescent="0.25">
      <c r="B15" s="7">
        <v>45669</v>
      </c>
      <c r="C15" s="8">
        <v>863</v>
      </c>
      <c r="D15" s="9"/>
      <c r="E15" s="10">
        <v>16</v>
      </c>
      <c r="F15" s="33">
        <f t="shared" si="0"/>
        <v>13808</v>
      </c>
      <c r="G15" s="19"/>
      <c r="H15" s="16"/>
      <c r="I15" s="17"/>
      <c r="J15" s="18"/>
    </row>
    <row r="16" spans="2:29" x14ac:dyDescent="0.25">
      <c r="B16" s="7">
        <v>45670</v>
      </c>
      <c r="C16" s="8">
        <v>899</v>
      </c>
      <c r="D16" s="9"/>
      <c r="E16" s="10">
        <v>16</v>
      </c>
      <c r="F16" s="33">
        <f t="shared" si="0"/>
        <v>14384</v>
      </c>
      <c r="G16" s="19"/>
      <c r="H16" s="16"/>
      <c r="I16" s="17"/>
      <c r="J16" s="18"/>
    </row>
    <row r="17" spans="2:10" x14ac:dyDescent="0.25">
      <c r="B17" s="7">
        <v>45671</v>
      </c>
      <c r="C17" s="8">
        <v>915</v>
      </c>
      <c r="D17" s="9"/>
      <c r="E17" s="10">
        <v>16</v>
      </c>
      <c r="F17" s="33">
        <f t="shared" si="0"/>
        <v>14640</v>
      </c>
      <c r="G17" s="19"/>
      <c r="H17" s="16"/>
      <c r="I17" s="17"/>
      <c r="J17" s="18"/>
    </row>
    <row r="18" spans="2:10" x14ac:dyDescent="0.25">
      <c r="B18" s="7">
        <v>45672</v>
      </c>
      <c r="C18" s="8">
        <v>878.5</v>
      </c>
      <c r="D18" s="9"/>
      <c r="E18" s="10">
        <v>16</v>
      </c>
      <c r="F18" s="33">
        <f t="shared" si="0"/>
        <v>14056</v>
      </c>
      <c r="G18" s="19"/>
      <c r="H18" s="16"/>
      <c r="I18" s="17"/>
      <c r="J18" s="18"/>
    </row>
    <row r="19" spans="2:10" x14ac:dyDescent="0.25">
      <c r="B19" s="7">
        <v>45673</v>
      </c>
      <c r="C19" s="8">
        <v>945</v>
      </c>
      <c r="D19" s="9"/>
      <c r="E19" s="10">
        <v>16</v>
      </c>
      <c r="F19" s="33">
        <f t="shared" si="0"/>
        <v>15120</v>
      </c>
      <c r="G19" s="19"/>
      <c r="H19" s="16"/>
      <c r="I19" s="17"/>
      <c r="J19" s="18"/>
    </row>
    <row r="20" spans="2:10" x14ac:dyDescent="0.25">
      <c r="B20" s="7">
        <v>45674</v>
      </c>
      <c r="C20" s="8">
        <v>934.5</v>
      </c>
      <c r="D20" s="9"/>
      <c r="E20" s="10">
        <v>16</v>
      </c>
      <c r="F20" s="33">
        <f t="shared" si="0"/>
        <v>14952</v>
      </c>
      <c r="G20" s="19"/>
      <c r="H20" s="16"/>
      <c r="I20" s="17"/>
      <c r="J20" s="18"/>
    </row>
    <row r="21" spans="2:10" x14ac:dyDescent="0.25">
      <c r="B21" s="7">
        <v>45675</v>
      </c>
      <c r="C21" s="8">
        <v>927.5</v>
      </c>
      <c r="D21" s="9"/>
      <c r="E21" s="10">
        <v>16</v>
      </c>
      <c r="F21" s="33">
        <f t="shared" si="0"/>
        <v>14840</v>
      </c>
      <c r="G21" s="19"/>
      <c r="H21" s="16"/>
      <c r="I21" s="17"/>
      <c r="J21" s="18"/>
    </row>
    <row r="22" spans="2:10" x14ac:dyDescent="0.25">
      <c r="B22" s="7">
        <v>45676</v>
      </c>
      <c r="C22" s="8">
        <v>924.5</v>
      </c>
      <c r="D22" s="9"/>
      <c r="E22" s="10">
        <v>16</v>
      </c>
      <c r="F22" s="33">
        <f t="shared" si="0"/>
        <v>14792</v>
      </c>
      <c r="G22" s="19"/>
      <c r="H22" s="16"/>
      <c r="I22" s="17"/>
      <c r="J22" s="18"/>
    </row>
    <row r="23" spans="2:10" x14ac:dyDescent="0.25">
      <c r="B23" s="7">
        <v>45677</v>
      </c>
      <c r="C23" s="8">
        <v>912</v>
      </c>
      <c r="D23" s="9"/>
      <c r="E23" s="10">
        <v>16</v>
      </c>
      <c r="F23" s="33">
        <f t="shared" si="0"/>
        <v>14592</v>
      </c>
      <c r="G23" s="19"/>
      <c r="H23" s="16"/>
      <c r="I23" s="17"/>
      <c r="J23" s="18"/>
    </row>
    <row r="24" spans="2:10" x14ac:dyDescent="0.25">
      <c r="B24" s="7">
        <v>45678</v>
      </c>
      <c r="C24" s="8">
        <v>829</v>
      </c>
      <c r="D24" s="9"/>
      <c r="E24" s="10">
        <v>16</v>
      </c>
      <c r="F24" s="33">
        <f t="shared" si="0"/>
        <v>13264</v>
      </c>
      <c r="G24" s="19"/>
      <c r="H24" s="16"/>
      <c r="I24" s="17"/>
      <c r="J24" s="18"/>
    </row>
    <row r="25" spans="2:10" x14ac:dyDescent="0.25">
      <c r="B25" s="7">
        <v>45679</v>
      </c>
      <c r="C25" s="8">
        <v>880.5</v>
      </c>
      <c r="D25" s="9"/>
      <c r="E25" s="10">
        <v>16</v>
      </c>
      <c r="F25" s="33">
        <f t="shared" si="0"/>
        <v>14088</v>
      </c>
      <c r="G25" s="19"/>
      <c r="H25" s="16"/>
      <c r="I25" s="17"/>
      <c r="J25" s="18"/>
    </row>
    <row r="26" spans="2:10" x14ac:dyDescent="0.25">
      <c r="B26" s="7">
        <v>45680</v>
      </c>
      <c r="C26" s="8">
        <v>917.5</v>
      </c>
      <c r="D26" s="9"/>
      <c r="E26" s="10">
        <v>16</v>
      </c>
      <c r="F26" s="33">
        <f t="shared" si="0"/>
        <v>14680</v>
      </c>
      <c r="G26" s="19"/>
      <c r="H26" s="16"/>
      <c r="I26" s="17"/>
      <c r="J26" s="18"/>
    </row>
    <row r="27" spans="2:10" x14ac:dyDescent="0.25">
      <c r="B27" s="7">
        <v>45681</v>
      </c>
      <c r="C27" s="8">
        <v>863</v>
      </c>
      <c r="D27" s="9"/>
      <c r="E27" s="10">
        <v>16</v>
      </c>
      <c r="F27" s="33">
        <f t="shared" si="0"/>
        <v>13808</v>
      </c>
      <c r="G27" s="19"/>
      <c r="H27" s="16"/>
      <c r="I27" s="17"/>
      <c r="J27" s="18"/>
    </row>
    <row r="28" spans="2:10" x14ac:dyDescent="0.25">
      <c r="B28" s="7">
        <v>45682</v>
      </c>
      <c r="C28" s="8">
        <v>881</v>
      </c>
      <c r="D28" s="9"/>
      <c r="E28" s="10">
        <v>16</v>
      </c>
      <c r="F28" s="33">
        <f t="shared" si="0"/>
        <v>14096</v>
      </c>
      <c r="G28" s="19"/>
      <c r="H28" s="16"/>
      <c r="I28" s="17"/>
      <c r="J28" s="18"/>
    </row>
    <row r="29" spans="2:10" x14ac:dyDescent="0.25">
      <c r="B29" s="7">
        <v>45683</v>
      </c>
      <c r="C29" s="8">
        <v>888</v>
      </c>
      <c r="D29" s="9"/>
      <c r="E29" s="10">
        <v>16</v>
      </c>
      <c r="F29" s="33">
        <f t="shared" si="0"/>
        <v>14208</v>
      </c>
      <c r="G29" s="19"/>
      <c r="H29" s="16"/>
      <c r="I29" s="17"/>
      <c r="J29" s="18"/>
    </row>
    <row r="30" spans="2:10" x14ac:dyDescent="0.25">
      <c r="B30" s="7">
        <v>45684</v>
      </c>
      <c r="C30" s="8">
        <v>937</v>
      </c>
      <c r="D30" s="9"/>
      <c r="E30" s="10">
        <v>16</v>
      </c>
      <c r="F30" s="33">
        <f t="shared" si="0"/>
        <v>14992</v>
      </c>
      <c r="G30" s="19"/>
      <c r="H30" s="16"/>
      <c r="I30" s="17"/>
      <c r="J30" s="18"/>
    </row>
    <row r="31" spans="2:10" x14ac:dyDescent="0.25">
      <c r="B31" s="7">
        <v>45685</v>
      </c>
      <c r="C31" s="8">
        <v>941</v>
      </c>
      <c r="D31" s="9"/>
      <c r="E31" s="10">
        <v>16</v>
      </c>
      <c r="F31" s="33">
        <f t="shared" si="0"/>
        <v>15056</v>
      </c>
      <c r="G31" s="19"/>
      <c r="H31" s="16"/>
      <c r="I31" s="17"/>
      <c r="J31" s="18"/>
    </row>
    <row r="32" spans="2:10" x14ac:dyDescent="0.25">
      <c r="B32" s="7">
        <v>45686</v>
      </c>
      <c r="C32" s="8">
        <v>946.5</v>
      </c>
      <c r="D32" s="9"/>
      <c r="E32" s="10">
        <v>16</v>
      </c>
      <c r="F32" s="33">
        <f t="shared" si="0"/>
        <v>15144</v>
      </c>
      <c r="G32" s="19"/>
      <c r="H32" s="16"/>
      <c r="I32" s="17"/>
      <c r="J32" s="18"/>
    </row>
    <row r="33" spans="2:12" x14ac:dyDescent="0.25">
      <c r="B33" s="7">
        <v>45687</v>
      </c>
      <c r="C33" s="8">
        <v>946</v>
      </c>
      <c r="D33" s="9"/>
      <c r="E33" s="10">
        <v>16</v>
      </c>
      <c r="F33" s="33">
        <f t="shared" si="0"/>
        <v>15136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961</v>
      </c>
      <c r="D34" s="48"/>
      <c r="E34" s="10">
        <v>16</v>
      </c>
      <c r="F34" s="49">
        <f t="shared" si="0"/>
        <v>15376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27141.5</v>
      </c>
      <c r="D35" s="43">
        <f>SUM(D4:D34)</f>
        <v>0</v>
      </c>
      <c r="E35" s="44"/>
      <c r="F35" s="45" t="s">
        <v>4</v>
      </c>
      <c r="G35" s="50"/>
      <c r="H35" s="153" t="s">
        <v>11</v>
      </c>
      <c r="I35" s="153"/>
      <c r="J35" s="25">
        <f>SUM(J4:J34)</f>
        <v>434259.65948500007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54" t="s">
        <v>13</v>
      </c>
      <c r="I36" s="154"/>
      <c r="J36" s="18">
        <f>F36+F37</f>
        <v>434264</v>
      </c>
      <c r="L36" s="31">
        <f>J36-J4-J5-J6</f>
        <v>429491.43864000001</v>
      </c>
    </row>
    <row r="37" spans="2:12" x14ac:dyDescent="0.25">
      <c r="B37" s="26" t="s">
        <v>14</v>
      </c>
      <c r="C37" s="30">
        <f>C35</f>
        <v>27141.5</v>
      </c>
      <c r="D37" s="9">
        <f>D35/1.03</f>
        <v>0</v>
      </c>
      <c r="E37" s="10"/>
      <c r="F37" s="33">
        <f>SUM(F4:F36)</f>
        <v>434264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51"/>
      <c r="H39" s="157" t="s">
        <v>17</v>
      </c>
      <c r="I39" s="157"/>
      <c r="J39" s="29">
        <f>J36+J37+J38-J35</f>
        <v>4.3405149999307469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portrait" verticalDpi="0" r:id="rId1"/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G11" sqref="G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952</v>
      </c>
      <c r="D4" s="9"/>
      <c r="E4" s="10">
        <v>16</v>
      </c>
      <c r="F4" s="33">
        <f>E4*C4</f>
        <v>15232</v>
      </c>
      <c r="G4" s="11"/>
      <c r="H4" s="12" t="s">
        <v>6</v>
      </c>
      <c r="I4" s="13">
        <v>0.01</v>
      </c>
      <c r="J4" s="14">
        <f>(F36+F37)*I4</f>
        <v>4140.5600000000004</v>
      </c>
    </row>
    <row r="5" spans="2:29" x14ac:dyDescent="0.25">
      <c r="B5" s="7">
        <v>45690</v>
      </c>
      <c r="C5" s="8">
        <v>952</v>
      </c>
      <c r="D5" s="9"/>
      <c r="E5" s="10">
        <v>16</v>
      </c>
      <c r="F5" s="33">
        <f t="shared" ref="F5:F34" si="0">E5*C5</f>
        <v>15232</v>
      </c>
      <c r="G5" s="11"/>
      <c r="H5" s="12" t="s">
        <v>7</v>
      </c>
      <c r="I5" s="13">
        <v>1E-3</v>
      </c>
      <c r="J5" s="14">
        <f>(F36+F37-J4-J6)*I5</f>
        <v>409.91543999999999</v>
      </c>
    </row>
    <row r="6" spans="2:29" x14ac:dyDescent="0.25">
      <c r="B6" s="7">
        <v>45691</v>
      </c>
      <c r="C6" s="8">
        <v>945.5</v>
      </c>
      <c r="D6" s="9"/>
      <c r="E6" s="10">
        <v>16</v>
      </c>
      <c r="F6" s="33">
        <f t="shared" si="0"/>
        <v>15128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977</v>
      </c>
      <c r="D7" s="9"/>
      <c r="E7" s="10">
        <v>16</v>
      </c>
      <c r="F7" s="33">
        <f t="shared" si="0"/>
        <v>15632</v>
      </c>
      <c r="G7" s="11"/>
      <c r="H7" s="12" t="s">
        <v>9</v>
      </c>
      <c r="I7" s="13"/>
      <c r="J7" s="14">
        <f>'OCAK 2025'!J39*-1</f>
        <v>-4.3405149999307469</v>
      </c>
    </row>
    <row r="8" spans="2:29" x14ac:dyDescent="0.25">
      <c r="B8" s="7">
        <v>45693</v>
      </c>
      <c r="C8" s="8">
        <v>935.5</v>
      </c>
      <c r="D8" s="9"/>
      <c r="E8" s="10">
        <v>16</v>
      </c>
      <c r="F8" s="33">
        <f t="shared" si="0"/>
        <v>14968</v>
      </c>
      <c r="G8" s="15">
        <v>45743</v>
      </c>
      <c r="H8" s="16" t="s">
        <v>35</v>
      </c>
      <c r="I8" s="17"/>
      <c r="J8" s="18">
        <v>100000</v>
      </c>
    </row>
    <row r="9" spans="2:29" x14ac:dyDescent="0.25">
      <c r="B9" s="7">
        <v>45694</v>
      </c>
      <c r="C9" s="8">
        <v>961</v>
      </c>
      <c r="D9" s="9"/>
      <c r="E9" s="10">
        <v>16</v>
      </c>
      <c r="F9" s="33">
        <f t="shared" si="0"/>
        <v>15376</v>
      </c>
      <c r="G9" s="15">
        <v>45756</v>
      </c>
      <c r="H9" s="16" t="s">
        <v>36</v>
      </c>
      <c r="I9" s="17"/>
      <c r="J9" s="18">
        <v>100000</v>
      </c>
    </row>
    <row r="10" spans="2:29" x14ac:dyDescent="0.25">
      <c r="B10" s="7">
        <v>45695</v>
      </c>
      <c r="C10" s="8">
        <v>977</v>
      </c>
      <c r="D10" s="9"/>
      <c r="E10" s="10">
        <v>16</v>
      </c>
      <c r="F10" s="33">
        <f t="shared" si="0"/>
        <v>15632</v>
      </c>
      <c r="G10" s="15">
        <v>45763</v>
      </c>
      <c r="H10" s="16" t="s">
        <v>35</v>
      </c>
      <c r="I10" s="17"/>
      <c r="J10" s="18">
        <v>209509.87</v>
      </c>
    </row>
    <row r="11" spans="2:29" x14ac:dyDescent="0.25">
      <c r="B11" s="7">
        <v>45696</v>
      </c>
      <c r="C11" s="8">
        <v>944.5</v>
      </c>
      <c r="D11" s="9"/>
      <c r="E11" s="10">
        <v>16</v>
      </c>
      <c r="F11" s="33">
        <f t="shared" si="0"/>
        <v>15112</v>
      </c>
      <c r="G11" s="19"/>
      <c r="H11" s="16"/>
      <c r="I11" s="17"/>
      <c r="J11" s="18"/>
    </row>
    <row r="12" spans="2:29" x14ac:dyDescent="0.25">
      <c r="B12" s="7">
        <v>45697</v>
      </c>
      <c r="C12" s="8">
        <v>985.5</v>
      </c>
      <c r="D12" s="9"/>
      <c r="E12" s="10">
        <v>16</v>
      </c>
      <c r="F12" s="33">
        <f t="shared" si="0"/>
        <v>15768</v>
      </c>
      <c r="G12" s="19"/>
      <c r="H12" s="16"/>
      <c r="I12" s="17"/>
      <c r="J12" s="18"/>
    </row>
    <row r="13" spans="2:29" x14ac:dyDescent="0.25">
      <c r="B13" s="7">
        <v>45698</v>
      </c>
      <c r="C13" s="8">
        <v>972</v>
      </c>
      <c r="D13" s="9"/>
      <c r="E13" s="10">
        <v>16</v>
      </c>
      <c r="F13" s="33">
        <f t="shared" si="0"/>
        <v>15552</v>
      </c>
      <c r="G13" s="19"/>
      <c r="H13" s="16"/>
      <c r="I13" s="17"/>
      <c r="J13" s="18"/>
    </row>
    <row r="14" spans="2:29" x14ac:dyDescent="0.25">
      <c r="B14" s="7">
        <v>45699</v>
      </c>
      <c r="C14" s="8">
        <v>981.5</v>
      </c>
      <c r="D14" s="9"/>
      <c r="E14" s="10">
        <v>16</v>
      </c>
      <c r="F14" s="33">
        <f t="shared" si="0"/>
        <v>15704</v>
      </c>
      <c r="G14" s="19"/>
      <c r="H14" s="16"/>
      <c r="I14" s="17"/>
      <c r="J14" s="18"/>
    </row>
    <row r="15" spans="2:29" x14ac:dyDescent="0.25">
      <c r="B15" s="7">
        <v>45700</v>
      </c>
      <c r="C15" s="8">
        <v>948</v>
      </c>
      <c r="D15" s="9"/>
      <c r="E15" s="10">
        <v>16</v>
      </c>
      <c r="F15" s="33">
        <f t="shared" si="0"/>
        <v>15168</v>
      </c>
      <c r="G15" s="19"/>
      <c r="H15" s="16"/>
      <c r="I15" s="17"/>
      <c r="J15" s="18"/>
    </row>
    <row r="16" spans="2:29" x14ac:dyDescent="0.25">
      <c r="B16" s="7">
        <v>45701</v>
      </c>
      <c r="C16" s="8">
        <v>915.5</v>
      </c>
      <c r="D16" s="9"/>
      <c r="E16" s="10">
        <v>16</v>
      </c>
      <c r="F16" s="33">
        <f t="shared" si="0"/>
        <v>14648</v>
      </c>
      <c r="G16" s="19"/>
      <c r="H16" s="16"/>
      <c r="I16" s="17"/>
      <c r="J16" s="18"/>
    </row>
    <row r="17" spans="2:14" x14ac:dyDescent="0.25">
      <c r="B17" s="7">
        <v>45702</v>
      </c>
      <c r="C17" s="8">
        <v>948</v>
      </c>
      <c r="D17" s="9"/>
      <c r="E17" s="10">
        <v>16</v>
      </c>
      <c r="F17" s="33">
        <f t="shared" si="0"/>
        <v>15168</v>
      </c>
      <c r="G17" s="19"/>
      <c r="H17" s="16"/>
      <c r="I17" s="17"/>
      <c r="J17" s="18"/>
    </row>
    <row r="18" spans="2:14" x14ac:dyDescent="0.25">
      <c r="B18" s="7">
        <v>45703</v>
      </c>
      <c r="C18" s="8">
        <v>954</v>
      </c>
      <c r="D18" s="9"/>
      <c r="E18" s="10">
        <v>16</v>
      </c>
      <c r="F18" s="33">
        <f t="shared" si="0"/>
        <v>15264</v>
      </c>
      <c r="G18" s="19"/>
      <c r="H18" s="16"/>
      <c r="I18" s="17"/>
      <c r="J18" s="18"/>
    </row>
    <row r="19" spans="2:14" x14ac:dyDescent="0.25">
      <c r="B19" s="7">
        <v>45704</v>
      </c>
      <c r="C19" s="8">
        <v>958</v>
      </c>
      <c r="D19" s="9"/>
      <c r="E19" s="10">
        <v>16</v>
      </c>
      <c r="F19" s="33">
        <f t="shared" si="0"/>
        <v>15328</v>
      </c>
      <c r="G19" s="19"/>
      <c r="H19" s="16"/>
      <c r="I19" s="17"/>
      <c r="J19" s="18"/>
    </row>
    <row r="20" spans="2:14" x14ac:dyDescent="0.25">
      <c r="B20" s="7">
        <v>45705</v>
      </c>
      <c r="C20" s="8">
        <v>931.5</v>
      </c>
      <c r="D20" s="9"/>
      <c r="E20" s="10">
        <v>16</v>
      </c>
      <c r="F20" s="33">
        <f t="shared" si="0"/>
        <v>14904</v>
      </c>
      <c r="G20" s="19"/>
      <c r="H20" s="16"/>
      <c r="I20" s="17"/>
      <c r="J20" s="18"/>
    </row>
    <row r="21" spans="2:14" x14ac:dyDescent="0.25">
      <c r="B21" s="7">
        <v>45706</v>
      </c>
      <c r="C21" s="8">
        <v>920</v>
      </c>
      <c r="D21" s="9"/>
      <c r="E21" s="10">
        <v>16</v>
      </c>
      <c r="F21" s="33">
        <f t="shared" si="0"/>
        <v>14720</v>
      </c>
      <c r="G21" s="19"/>
      <c r="H21" s="16"/>
      <c r="I21" s="17"/>
      <c r="J21" s="18"/>
    </row>
    <row r="22" spans="2:14" x14ac:dyDescent="0.25">
      <c r="B22" s="7">
        <v>45707</v>
      </c>
      <c r="C22" s="8">
        <v>916.5</v>
      </c>
      <c r="D22" s="9"/>
      <c r="E22" s="10">
        <v>16</v>
      </c>
      <c r="F22" s="33">
        <f t="shared" si="0"/>
        <v>14664</v>
      </c>
      <c r="G22" s="19"/>
      <c r="H22" s="16"/>
      <c r="I22" s="17"/>
      <c r="J22" s="18"/>
      <c r="N22" s="31"/>
    </row>
    <row r="23" spans="2:14" x14ac:dyDescent="0.25">
      <c r="B23" s="7">
        <v>45708</v>
      </c>
      <c r="C23" s="8">
        <v>938</v>
      </c>
      <c r="D23" s="9"/>
      <c r="E23" s="10">
        <v>16</v>
      </c>
      <c r="F23" s="33">
        <f t="shared" si="0"/>
        <v>15008</v>
      </c>
      <c r="G23" s="19"/>
      <c r="H23" s="16"/>
      <c r="I23" s="17"/>
      <c r="J23" s="18"/>
      <c r="N23" s="31"/>
    </row>
    <row r="24" spans="2:14" x14ac:dyDescent="0.25">
      <c r="B24" s="7">
        <v>45709</v>
      </c>
      <c r="C24" s="8">
        <v>900.5</v>
      </c>
      <c r="D24" s="9"/>
      <c r="E24" s="10">
        <v>16</v>
      </c>
      <c r="F24" s="33">
        <f t="shared" si="0"/>
        <v>14408</v>
      </c>
      <c r="G24" s="19"/>
      <c r="H24" s="16"/>
      <c r="I24" s="17"/>
      <c r="J24" s="18"/>
      <c r="N24" s="52"/>
    </row>
    <row r="25" spans="2:14" x14ac:dyDescent="0.25">
      <c r="B25" s="7">
        <v>45710</v>
      </c>
      <c r="C25" s="8">
        <v>868</v>
      </c>
      <c r="D25" s="9"/>
      <c r="E25" s="10">
        <v>16</v>
      </c>
      <c r="F25" s="33">
        <f t="shared" si="0"/>
        <v>13888</v>
      </c>
      <c r="G25" s="19"/>
      <c r="H25" s="16"/>
      <c r="I25" s="17"/>
      <c r="J25" s="18"/>
    </row>
    <row r="26" spans="2:14" x14ac:dyDescent="0.25">
      <c r="B26" s="7">
        <v>45711</v>
      </c>
      <c r="C26" s="8">
        <v>864</v>
      </c>
      <c r="D26" s="9"/>
      <c r="E26" s="10">
        <v>16</v>
      </c>
      <c r="F26" s="33">
        <f t="shared" si="0"/>
        <v>13824</v>
      </c>
      <c r="G26" s="19"/>
      <c r="H26" s="16"/>
      <c r="I26" s="17"/>
      <c r="J26" s="18"/>
    </row>
    <row r="27" spans="2:14" x14ac:dyDescent="0.25">
      <c r="B27" s="7">
        <v>45712</v>
      </c>
      <c r="C27" s="8">
        <v>836</v>
      </c>
      <c r="D27" s="9"/>
      <c r="E27" s="10">
        <v>16</v>
      </c>
      <c r="F27" s="33">
        <f t="shared" si="0"/>
        <v>13376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826</v>
      </c>
      <c r="D28" s="9"/>
      <c r="E28" s="10">
        <v>16</v>
      </c>
      <c r="F28" s="33">
        <f t="shared" si="0"/>
        <v>13216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865</v>
      </c>
      <c r="D29" s="9"/>
      <c r="E29" s="10">
        <v>16</v>
      </c>
      <c r="F29" s="33">
        <f t="shared" si="0"/>
        <v>13840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856</v>
      </c>
      <c r="D30" s="9"/>
      <c r="E30" s="10">
        <v>16</v>
      </c>
      <c r="F30" s="33">
        <f t="shared" si="0"/>
        <v>13696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850</v>
      </c>
      <c r="D31" s="9"/>
      <c r="E31" s="10">
        <v>16</v>
      </c>
      <c r="F31" s="33">
        <f t="shared" si="0"/>
        <v>13600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25878.5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414056.00492500007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414056</v>
      </c>
      <c r="L36" s="31">
        <f>J36-J4-J5-J6</f>
        <v>409505.52455999999</v>
      </c>
      <c r="M36" s="52">
        <v>409505.52</v>
      </c>
      <c r="N36" s="31">
        <f>L36-M36</f>
        <v>4.5599999721162021E-3</v>
      </c>
    </row>
    <row r="37" spans="2:14" x14ac:dyDescent="0.25">
      <c r="B37" s="26" t="s">
        <v>14</v>
      </c>
      <c r="C37" s="30">
        <f>C35</f>
        <v>25878.5</v>
      </c>
      <c r="D37" s="9">
        <f>D35/1.03</f>
        <v>0</v>
      </c>
      <c r="E37" s="10"/>
      <c r="F37" s="33">
        <f>SUM(F4:F36)</f>
        <v>414056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-4.9250000738538802E-3</v>
      </c>
      <c r="M39" s="17"/>
      <c r="N39" s="40">
        <f>J39+N34</f>
        <v>-4.9250000738538802E-3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7" t="s">
        <v>25</v>
      </c>
      <c r="N40" s="40">
        <v>-409492.90187499986</v>
      </c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7" t="s">
        <v>32</v>
      </c>
      <c r="N41" s="40">
        <f>N40+N39</f>
        <v>-409492.90679999994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870</v>
      </c>
      <c r="D4" s="9"/>
      <c r="E4" s="10">
        <v>16</v>
      </c>
      <c r="F4" s="33">
        <f>E4*C4</f>
        <v>13920</v>
      </c>
      <c r="G4" s="11"/>
      <c r="H4" s="12" t="s">
        <v>6</v>
      </c>
      <c r="I4" s="13">
        <v>0.01</v>
      </c>
      <c r="J4" s="14">
        <f>(F36+F37)*I4</f>
        <v>4066.2400000000002</v>
      </c>
    </row>
    <row r="5" spans="2:29" x14ac:dyDescent="0.25">
      <c r="B5" s="7">
        <v>45718</v>
      </c>
      <c r="C5" s="8">
        <v>853</v>
      </c>
      <c r="D5" s="9"/>
      <c r="E5" s="10">
        <v>16</v>
      </c>
      <c r="F5" s="33">
        <f t="shared" ref="F5:F34" si="0">E5*C5</f>
        <v>13648</v>
      </c>
      <c r="G5" s="11"/>
      <c r="H5" s="12" t="s">
        <v>7</v>
      </c>
      <c r="I5" s="13">
        <v>1E-3</v>
      </c>
      <c r="J5" s="14">
        <f>(F36+F37-J4-J6)*I5</f>
        <v>402.55776000000003</v>
      </c>
    </row>
    <row r="6" spans="2:29" x14ac:dyDescent="0.25">
      <c r="B6" s="7">
        <v>45719</v>
      </c>
      <c r="C6" s="8">
        <v>836</v>
      </c>
      <c r="D6" s="9"/>
      <c r="E6" s="10">
        <v>16</v>
      </c>
      <c r="F6" s="33">
        <f t="shared" si="0"/>
        <v>13376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862</v>
      </c>
      <c r="D7" s="9"/>
      <c r="E7" s="10">
        <v>16</v>
      </c>
      <c r="F7" s="33">
        <f t="shared" si="0"/>
        <v>13792</v>
      </c>
      <c r="G7" s="11"/>
      <c r="H7" s="12" t="s">
        <v>9</v>
      </c>
      <c r="I7" s="13"/>
      <c r="J7" s="14">
        <f>'ŞUBAT 2025'!J39*-1</f>
        <v>4.9250000738538802E-3</v>
      </c>
    </row>
    <row r="8" spans="2:29" x14ac:dyDescent="0.25">
      <c r="B8" s="7">
        <v>45721</v>
      </c>
      <c r="C8" s="8">
        <v>845</v>
      </c>
      <c r="D8" s="9"/>
      <c r="E8" s="10">
        <v>16</v>
      </c>
      <c r="F8" s="33">
        <f t="shared" si="0"/>
        <v>13520</v>
      </c>
      <c r="G8" s="15"/>
      <c r="H8" s="16"/>
      <c r="I8" s="17"/>
      <c r="J8" s="18"/>
      <c r="L8" s="15" t="s">
        <v>41</v>
      </c>
      <c r="M8" s="16"/>
      <c r="N8" s="18">
        <v>3850.22</v>
      </c>
    </row>
    <row r="9" spans="2:29" x14ac:dyDescent="0.25">
      <c r="B9" s="7">
        <v>45722</v>
      </c>
      <c r="C9" s="8">
        <v>795</v>
      </c>
      <c r="D9" s="9"/>
      <c r="E9" s="10">
        <v>16</v>
      </c>
      <c r="F9" s="33">
        <f t="shared" si="0"/>
        <v>12720</v>
      </c>
      <c r="G9" s="15">
        <v>45777</v>
      </c>
      <c r="H9" s="16" t="s">
        <v>36</v>
      </c>
      <c r="I9" s="17"/>
      <c r="J9" s="18">
        <v>100000</v>
      </c>
      <c r="L9" t="s">
        <v>42</v>
      </c>
    </row>
    <row r="10" spans="2:29" x14ac:dyDescent="0.25">
      <c r="B10" s="7">
        <v>45723</v>
      </c>
      <c r="C10" s="8">
        <v>832.5</v>
      </c>
      <c r="D10" s="9"/>
      <c r="E10" s="10">
        <v>16</v>
      </c>
      <c r="F10" s="33">
        <f t="shared" si="0"/>
        <v>13320</v>
      </c>
      <c r="G10" s="15">
        <v>45784</v>
      </c>
      <c r="H10" s="16" t="s">
        <v>35</v>
      </c>
      <c r="I10" s="17"/>
      <c r="J10" s="18">
        <v>200000</v>
      </c>
    </row>
    <row r="11" spans="2:29" x14ac:dyDescent="0.25">
      <c r="B11" s="7">
        <v>45724</v>
      </c>
      <c r="C11" s="8">
        <v>794</v>
      </c>
      <c r="D11" s="9"/>
      <c r="E11" s="10">
        <v>16</v>
      </c>
      <c r="F11" s="33">
        <f t="shared" si="0"/>
        <v>12704</v>
      </c>
      <c r="G11" s="15">
        <v>45791</v>
      </c>
      <c r="H11" s="16" t="s">
        <v>36</v>
      </c>
      <c r="I11" s="17"/>
      <c r="J11" s="18">
        <v>102155.2</v>
      </c>
    </row>
    <row r="12" spans="2:29" x14ac:dyDescent="0.25">
      <c r="B12" s="7">
        <v>45725</v>
      </c>
      <c r="C12" s="8">
        <v>812</v>
      </c>
      <c r="D12" s="9"/>
      <c r="E12" s="10">
        <v>16</v>
      </c>
      <c r="F12" s="33">
        <f t="shared" si="0"/>
        <v>12992</v>
      </c>
      <c r="G12" s="19"/>
      <c r="H12" s="16"/>
      <c r="I12" s="17"/>
      <c r="J12" s="18"/>
    </row>
    <row r="13" spans="2:29" x14ac:dyDescent="0.25">
      <c r="B13" s="7">
        <v>45726</v>
      </c>
      <c r="C13" s="8">
        <v>858</v>
      </c>
      <c r="D13" s="9"/>
      <c r="E13" s="10">
        <v>16</v>
      </c>
      <c r="F13" s="33">
        <f t="shared" si="0"/>
        <v>13728</v>
      </c>
      <c r="G13" s="19"/>
      <c r="H13" s="16"/>
      <c r="I13" s="17"/>
      <c r="J13" s="18"/>
    </row>
    <row r="14" spans="2:29" x14ac:dyDescent="0.25">
      <c r="B14" s="7">
        <v>45727</v>
      </c>
      <c r="C14" s="8">
        <v>838</v>
      </c>
      <c r="D14" s="9"/>
      <c r="E14" s="10">
        <v>16</v>
      </c>
      <c r="F14" s="33">
        <f t="shared" si="0"/>
        <v>13408</v>
      </c>
      <c r="G14" s="19"/>
      <c r="H14" s="16"/>
      <c r="I14" s="17"/>
      <c r="J14" s="18"/>
    </row>
    <row r="15" spans="2:29" x14ac:dyDescent="0.25">
      <c r="B15" s="7">
        <v>45728</v>
      </c>
      <c r="C15" s="8">
        <v>839</v>
      </c>
      <c r="D15" s="9"/>
      <c r="E15" s="10">
        <v>16</v>
      </c>
      <c r="F15" s="33">
        <f t="shared" si="0"/>
        <v>13424</v>
      </c>
      <c r="G15" s="19"/>
      <c r="H15" s="16"/>
      <c r="I15" s="17"/>
      <c r="J15" s="18"/>
    </row>
    <row r="16" spans="2:29" x14ac:dyDescent="0.25">
      <c r="B16" s="7">
        <v>45729</v>
      </c>
      <c r="C16" s="8">
        <v>843</v>
      </c>
      <c r="D16" s="9"/>
      <c r="E16" s="10">
        <v>16</v>
      </c>
      <c r="F16" s="33">
        <f t="shared" si="0"/>
        <v>13488</v>
      </c>
      <c r="G16" s="19"/>
      <c r="H16" s="16"/>
      <c r="I16" s="17"/>
      <c r="J16" s="18"/>
    </row>
    <row r="17" spans="2:14" x14ac:dyDescent="0.25">
      <c r="B17" s="7">
        <v>45730</v>
      </c>
      <c r="C17" s="8">
        <v>828</v>
      </c>
      <c r="D17" s="9"/>
      <c r="E17" s="10">
        <v>16</v>
      </c>
      <c r="F17" s="33">
        <f t="shared" si="0"/>
        <v>13248</v>
      </c>
      <c r="G17" s="19"/>
      <c r="H17" s="16"/>
      <c r="I17" s="17"/>
      <c r="J17" s="18"/>
    </row>
    <row r="18" spans="2:14" x14ac:dyDescent="0.25">
      <c r="B18" s="7">
        <v>45731</v>
      </c>
      <c r="C18" s="8">
        <v>837</v>
      </c>
      <c r="D18" s="9"/>
      <c r="E18" s="10">
        <v>16</v>
      </c>
      <c r="F18" s="33">
        <f t="shared" si="0"/>
        <v>13392</v>
      </c>
      <c r="G18" s="19"/>
      <c r="H18" s="16"/>
      <c r="I18" s="17"/>
      <c r="J18" s="18"/>
    </row>
    <row r="19" spans="2:14" x14ac:dyDescent="0.25">
      <c r="B19" s="7">
        <v>45732</v>
      </c>
      <c r="C19" s="8">
        <v>853</v>
      </c>
      <c r="D19" s="9"/>
      <c r="E19" s="10">
        <v>16</v>
      </c>
      <c r="F19" s="33">
        <f t="shared" si="0"/>
        <v>13648</v>
      </c>
      <c r="G19" s="19"/>
      <c r="H19" s="16"/>
      <c r="I19" s="17"/>
      <c r="J19" s="18"/>
    </row>
    <row r="20" spans="2:14" x14ac:dyDescent="0.25">
      <c r="B20" s="7">
        <v>45733</v>
      </c>
      <c r="C20" s="8">
        <v>864</v>
      </c>
      <c r="D20" s="9"/>
      <c r="E20" s="10">
        <v>16</v>
      </c>
      <c r="F20" s="33">
        <f t="shared" si="0"/>
        <v>13824</v>
      </c>
      <c r="G20" s="19"/>
      <c r="H20" s="16"/>
      <c r="I20" s="17"/>
      <c r="J20" s="18"/>
    </row>
    <row r="21" spans="2:14" x14ac:dyDescent="0.25">
      <c r="B21" s="7">
        <v>45734</v>
      </c>
      <c r="C21" s="8">
        <v>846.5</v>
      </c>
      <c r="D21" s="9"/>
      <c r="E21" s="10">
        <v>16</v>
      </c>
      <c r="F21" s="33">
        <f t="shared" si="0"/>
        <v>13544</v>
      </c>
      <c r="G21" s="19"/>
      <c r="H21" s="16"/>
      <c r="I21" s="17"/>
      <c r="J21" s="18"/>
      <c r="N21" s="52"/>
    </row>
    <row r="22" spans="2:14" x14ac:dyDescent="0.25">
      <c r="B22" s="7">
        <v>45735</v>
      </c>
      <c r="C22" s="8">
        <v>831</v>
      </c>
      <c r="D22" s="9"/>
      <c r="E22" s="10">
        <v>16</v>
      </c>
      <c r="F22" s="33">
        <f t="shared" si="0"/>
        <v>13296</v>
      </c>
      <c r="G22" s="19"/>
      <c r="H22" s="16"/>
      <c r="I22" s="17"/>
      <c r="J22" s="18"/>
    </row>
    <row r="23" spans="2:14" x14ac:dyDescent="0.25">
      <c r="B23" s="7">
        <v>45736</v>
      </c>
      <c r="C23" s="8">
        <v>822</v>
      </c>
      <c r="D23" s="9"/>
      <c r="E23" s="10">
        <v>16</v>
      </c>
      <c r="F23" s="33">
        <f t="shared" si="0"/>
        <v>13152</v>
      </c>
      <c r="G23" s="19"/>
      <c r="H23" s="16"/>
      <c r="I23" s="17"/>
      <c r="J23" s="18"/>
    </row>
    <row r="24" spans="2:14" x14ac:dyDescent="0.25">
      <c r="B24" s="7">
        <v>45737</v>
      </c>
      <c r="C24" s="8">
        <v>824.5</v>
      </c>
      <c r="D24" s="9"/>
      <c r="E24" s="10">
        <v>16</v>
      </c>
      <c r="F24" s="33">
        <f t="shared" si="0"/>
        <v>13192</v>
      </c>
      <c r="G24" s="19"/>
      <c r="H24" s="16"/>
      <c r="I24" s="17"/>
      <c r="J24" s="18"/>
    </row>
    <row r="25" spans="2:14" x14ac:dyDescent="0.25">
      <c r="B25" s="7">
        <v>45738</v>
      </c>
      <c r="C25" s="8">
        <v>844.5</v>
      </c>
      <c r="D25" s="9"/>
      <c r="E25" s="10">
        <v>16</v>
      </c>
      <c r="F25" s="33">
        <f t="shared" si="0"/>
        <v>13512</v>
      </c>
      <c r="G25" s="19"/>
      <c r="H25" s="16"/>
      <c r="I25" s="17"/>
      <c r="J25" s="18"/>
    </row>
    <row r="26" spans="2:14" x14ac:dyDescent="0.25">
      <c r="B26" s="7">
        <v>45739</v>
      </c>
      <c r="C26" s="8">
        <v>792</v>
      </c>
      <c r="D26" s="9"/>
      <c r="E26" s="10">
        <v>16</v>
      </c>
      <c r="F26" s="33">
        <f t="shared" si="0"/>
        <v>12672</v>
      </c>
      <c r="G26" s="19"/>
      <c r="H26" s="16"/>
      <c r="I26" s="17"/>
      <c r="J26" s="18"/>
    </row>
    <row r="27" spans="2:14" x14ac:dyDescent="0.25">
      <c r="B27" s="7">
        <v>45740</v>
      </c>
      <c r="C27" s="8">
        <v>807</v>
      </c>
      <c r="D27" s="9"/>
      <c r="E27" s="10">
        <v>16</v>
      </c>
      <c r="F27" s="33">
        <f t="shared" si="0"/>
        <v>12912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780.5</v>
      </c>
      <c r="D28" s="9"/>
      <c r="E28" s="10">
        <v>16</v>
      </c>
      <c r="F28" s="33">
        <f t="shared" si="0"/>
        <v>12488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783.5</v>
      </c>
      <c r="D29" s="9"/>
      <c r="E29" s="10">
        <v>16</v>
      </c>
      <c r="F29" s="33">
        <f t="shared" si="0"/>
        <v>12536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773.5</v>
      </c>
      <c r="D30" s="9"/>
      <c r="E30" s="10">
        <v>16</v>
      </c>
      <c r="F30" s="33">
        <f t="shared" si="0"/>
        <v>12376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768</v>
      </c>
      <c r="D31" s="9"/>
      <c r="E31" s="10">
        <v>16</v>
      </c>
      <c r="F31" s="33">
        <f t="shared" si="0"/>
        <v>12288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769</v>
      </c>
      <c r="D32" s="9"/>
      <c r="E32" s="10">
        <v>16</v>
      </c>
      <c r="F32" s="33">
        <f t="shared" si="0"/>
        <v>12304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738</v>
      </c>
      <c r="D33" s="9"/>
      <c r="E33" s="10">
        <v>16</v>
      </c>
      <c r="F33" s="33">
        <f t="shared" si="0"/>
        <v>11808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774.5</v>
      </c>
      <c r="D34" s="36"/>
      <c r="E34" s="10">
        <v>16</v>
      </c>
      <c r="F34" s="38">
        <f t="shared" si="0"/>
        <v>12392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25414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406624.00268500007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406624</v>
      </c>
      <c r="L36" s="31">
        <f>J36-J4-J5-J6</f>
        <v>402155.20224000001</v>
      </c>
      <c r="M36" s="31"/>
      <c r="N36" s="31">
        <f>L36-M36</f>
        <v>402155.20224000001</v>
      </c>
    </row>
    <row r="37" spans="2:14" x14ac:dyDescent="0.25">
      <c r="B37" s="26" t="s">
        <v>14</v>
      </c>
      <c r="C37" s="30">
        <f>C35</f>
        <v>25414</v>
      </c>
      <c r="D37" s="9">
        <f>D35/1.03</f>
        <v>0</v>
      </c>
      <c r="E37" s="10"/>
      <c r="F37" s="33">
        <f>SUM(F4:F36)</f>
        <v>406624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-2.6850000722333789E-3</v>
      </c>
      <c r="M39" s="17"/>
      <c r="N39" s="40">
        <f>J39+N34</f>
        <v>-2.6850000722333789E-3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7" t="s">
        <v>25</v>
      </c>
      <c r="N40" s="40">
        <v>-396599.03999999998</v>
      </c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7" t="s">
        <v>32</v>
      </c>
      <c r="N41" s="40">
        <f>N40+N39</f>
        <v>-396599.04268500005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769</v>
      </c>
      <c r="D4" s="9"/>
      <c r="E4" s="10">
        <v>16</v>
      </c>
      <c r="F4" s="33">
        <f>E4*C4</f>
        <v>12304</v>
      </c>
      <c r="G4" s="11"/>
      <c r="H4" s="12" t="s">
        <v>6</v>
      </c>
      <c r="I4" s="13">
        <v>0.01</v>
      </c>
      <c r="J4" s="14">
        <f>(F36+F37)*I4</f>
        <v>4056.2400000000002</v>
      </c>
    </row>
    <row r="5" spans="2:29" x14ac:dyDescent="0.25">
      <c r="B5" s="7">
        <v>45749</v>
      </c>
      <c r="C5" s="8">
        <v>799</v>
      </c>
      <c r="D5" s="9"/>
      <c r="E5" s="10">
        <v>16</v>
      </c>
      <c r="F5" s="33">
        <f t="shared" ref="F5:F34" si="0">E5*C5</f>
        <v>12784</v>
      </c>
      <c r="G5" s="11"/>
      <c r="H5" s="12" t="s">
        <v>7</v>
      </c>
      <c r="I5" s="13">
        <v>1E-3</v>
      </c>
      <c r="J5" s="14">
        <f>(F36+F37-J4-J6)*I5</f>
        <v>401.56776000000002</v>
      </c>
    </row>
    <row r="6" spans="2:29" x14ac:dyDescent="0.25">
      <c r="B6" s="7">
        <v>45750</v>
      </c>
      <c r="C6" s="8">
        <v>805</v>
      </c>
      <c r="D6" s="9"/>
      <c r="E6" s="10">
        <v>16</v>
      </c>
      <c r="F6" s="33">
        <f t="shared" si="0"/>
        <v>12880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787</v>
      </c>
      <c r="D7" s="9"/>
      <c r="E7" s="10">
        <v>16</v>
      </c>
      <c r="F7" s="33">
        <f t="shared" si="0"/>
        <v>12592</v>
      </c>
      <c r="G7" s="11"/>
      <c r="H7" s="12" t="s">
        <v>9</v>
      </c>
      <c r="I7" s="13"/>
      <c r="J7" s="14">
        <f>'MART 2025'!J39*-1</f>
        <v>2.6850000722333789E-3</v>
      </c>
    </row>
    <row r="8" spans="2:29" x14ac:dyDescent="0.25">
      <c r="B8" s="7">
        <v>45752</v>
      </c>
      <c r="C8" s="8">
        <v>806</v>
      </c>
      <c r="D8" s="9"/>
      <c r="E8" s="10">
        <v>16</v>
      </c>
      <c r="F8" s="33">
        <f t="shared" si="0"/>
        <v>12896</v>
      </c>
      <c r="G8" s="15">
        <v>45799</v>
      </c>
      <c r="H8" s="16" t="s">
        <v>43</v>
      </c>
      <c r="I8" s="17"/>
      <c r="J8" s="18">
        <v>100000</v>
      </c>
    </row>
    <row r="9" spans="2:29" x14ac:dyDescent="0.25">
      <c r="B9" s="7">
        <v>45753</v>
      </c>
      <c r="C9" s="8">
        <v>810.5</v>
      </c>
      <c r="D9" s="9"/>
      <c r="E9" s="10">
        <v>16</v>
      </c>
      <c r="F9" s="33">
        <f t="shared" si="0"/>
        <v>12968</v>
      </c>
      <c r="G9" s="15">
        <v>45806</v>
      </c>
      <c r="H9" s="16" t="s">
        <v>34</v>
      </c>
      <c r="I9" s="17"/>
      <c r="J9" s="18">
        <v>150000</v>
      </c>
    </row>
    <row r="10" spans="2:29" x14ac:dyDescent="0.25">
      <c r="B10" s="7">
        <v>45754</v>
      </c>
      <c r="C10" s="8">
        <v>792</v>
      </c>
      <c r="D10" s="9"/>
      <c r="E10" s="10">
        <v>16</v>
      </c>
      <c r="F10" s="33">
        <f t="shared" si="0"/>
        <v>12672</v>
      </c>
      <c r="G10" s="15">
        <v>45811</v>
      </c>
      <c r="H10" s="16" t="s">
        <v>43</v>
      </c>
      <c r="I10" s="17"/>
      <c r="J10" s="18">
        <v>151166.19</v>
      </c>
    </row>
    <row r="11" spans="2:29" x14ac:dyDescent="0.25">
      <c r="B11" s="7">
        <v>45755</v>
      </c>
      <c r="C11" s="8">
        <v>809</v>
      </c>
      <c r="D11" s="9"/>
      <c r="E11" s="10">
        <v>16</v>
      </c>
      <c r="F11" s="33">
        <f t="shared" si="0"/>
        <v>12944</v>
      </c>
      <c r="G11" s="19"/>
      <c r="H11" s="16"/>
      <c r="I11" s="17"/>
      <c r="J11" s="18"/>
    </row>
    <row r="12" spans="2:29" x14ac:dyDescent="0.25">
      <c r="B12" s="7">
        <v>45756</v>
      </c>
      <c r="C12" s="8">
        <v>769.5</v>
      </c>
      <c r="D12" s="9"/>
      <c r="E12" s="10">
        <v>16</v>
      </c>
      <c r="F12" s="33">
        <f t="shared" si="0"/>
        <v>12312</v>
      </c>
      <c r="G12" s="19"/>
      <c r="H12" s="16"/>
      <c r="I12" s="17"/>
      <c r="J12" s="18"/>
    </row>
    <row r="13" spans="2:29" x14ac:dyDescent="0.25">
      <c r="B13" s="7">
        <v>45757</v>
      </c>
      <c r="C13" s="8">
        <v>806</v>
      </c>
      <c r="D13" s="9"/>
      <c r="E13" s="10">
        <v>16</v>
      </c>
      <c r="F13" s="33">
        <f t="shared" si="0"/>
        <v>12896</v>
      </c>
      <c r="G13" s="19"/>
      <c r="H13" s="16"/>
      <c r="I13" s="17"/>
      <c r="J13" s="18"/>
    </row>
    <row r="14" spans="2:29" x14ac:dyDescent="0.25">
      <c r="B14" s="7">
        <v>45758</v>
      </c>
      <c r="C14" s="8">
        <v>837.5</v>
      </c>
      <c r="D14" s="9"/>
      <c r="E14" s="10">
        <v>16</v>
      </c>
      <c r="F14" s="33">
        <f t="shared" si="0"/>
        <v>13400</v>
      </c>
      <c r="G14" s="19"/>
      <c r="H14" s="16"/>
      <c r="I14" s="17"/>
      <c r="J14" s="18"/>
    </row>
    <row r="15" spans="2:29" x14ac:dyDescent="0.25">
      <c r="B15" s="7">
        <v>45759</v>
      </c>
      <c r="C15" s="8">
        <v>801.5</v>
      </c>
      <c r="D15" s="9"/>
      <c r="E15" s="10">
        <v>16</v>
      </c>
      <c r="F15" s="33">
        <f t="shared" si="0"/>
        <v>12824</v>
      </c>
      <c r="G15" s="19"/>
      <c r="H15" s="16"/>
      <c r="I15" s="17"/>
      <c r="J15" s="18"/>
    </row>
    <row r="16" spans="2:29" x14ac:dyDescent="0.25">
      <c r="B16" s="7">
        <v>45760</v>
      </c>
      <c r="C16" s="8">
        <v>810</v>
      </c>
      <c r="D16" s="9"/>
      <c r="E16" s="10">
        <v>16</v>
      </c>
      <c r="F16" s="33">
        <f t="shared" si="0"/>
        <v>12960</v>
      </c>
      <c r="G16" s="19"/>
      <c r="H16" s="16"/>
      <c r="I16" s="17"/>
      <c r="J16" s="18"/>
    </row>
    <row r="17" spans="2:14" x14ac:dyDescent="0.25">
      <c r="B17" s="7">
        <v>45761</v>
      </c>
      <c r="C17" s="8">
        <v>875</v>
      </c>
      <c r="D17" s="9"/>
      <c r="E17" s="10">
        <v>16</v>
      </c>
      <c r="F17" s="33">
        <f t="shared" si="0"/>
        <v>14000</v>
      </c>
      <c r="G17" s="19"/>
      <c r="H17" s="16"/>
      <c r="I17" s="17"/>
      <c r="J17" s="18"/>
    </row>
    <row r="18" spans="2:14" x14ac:dyDescent="0.25">
      <c r="B18" s="7">
        <v>45762</v>
      </c>
      <c r="C18" s="8">
        <v>847</v>
      </c>
      <c r="D18" s="9"/>
      <c r="E18" s="10">
        <v>16</v>
      </c>
      <c r="F18" s="33">
        <f t="shared" si="0"/>
        <v>13552</v>
      </c>
      <c r="G18" s="19"/>
      <c r="H18" s="16"/>
      <c r="I18" s="17"/>
      <c r="J18" s="18"/>
    </row>
    <row r="19" spans="2:14" x14ac:dyDescent="0.25">
      <c r="B19" s="7">
        <v>45763</v>
      </c>
      <c r="C19" s="8">
        <v>872.5</v>
      </c>
      <c r="D19" s="9"/>
      <c r="E19" s="10">
        <v>16</v>
      </c>
      <c r="F19" s="33">
        <f t="shared" si="0"/>
        <v>13960</v>
      </c>
      <c r="G19" s="19"/>
      <c r="H19" s="16"/>
      <c r="I19" s="17"/>
      <c r="J19" s="18"/>
    </row>
    <row r="20" spans="2:14" x14ac:dyDescent="0.25">
      <c r="B20" s="7">
        <v>45764</v>
      </c>
      <c r="C20" s="8">
        <v>873</v>
      </c>
      <c r="D20" s="9"/>
      <c r="E20" s="10">
        <v>16</v>
      </c>
      <c r="F20" s="33">
        <f t="shared" si="0"/>
        <v>13968</v>
      </c>
      <c r="G20" s="19"/>
      <c r="H20" s="16"/>
      <c r="I20" s="17"/>
      <c r="J20" s="18"/>
    </row>
    <row r="21" spans="2:14" x14ac:dyDescent="0.25">
      <c r="B21" s="7">
        <v>45765</v>
      </c>
      <c r="C21" s="8">
        <v>846.5</v>
      </c>
      <c r="D21" s="9"/>
      <c r="E21" s="10">
        <v>16</v>
      </c>
      <c r="F21" s="33">
        <f t="shared" si="0"/>
        <v>13544</v>
      </c>
      <c r="G21" s="19"/>
      <c r="H21" s="16"/>
      <c r="I21" s="17"/>
      <c r="J21" s="18"/>
    </row>
    <row r="22" spans="2:14" x14ac:dyDescent="0.25">
      <c r="B22" s="7">
        <v>45766</v>
      </c>
      <c r="C22" s="8">
        <v>873</v>
      </c>
      <c r="D22" s="9"/>
      <c r="E22" s="10">
        <v>16</v>
      </c>
      <c r="F22" s="33">
        <f t="shared" si="0"/>
        <v>13968</v>
      </c>
      <c r="G22" s="19"/>
      <c r="H22" s="16"/>
      <c r="I22" s="17"/>
      <c r="J22" s="18"/>
    </row>
    <row r="23" spans="2:14" x14ac:dyDescent="0.25">
      <c r="B23" s="7">
        <v>45767</v>
      </c>
      <c r="C23" s="8">
        <v>882</v>
      </c>
      <c r="D23" s="9"/>
      <c r="E23" s="10">
        <v>16</v>
      </c>
      <c r="F23" s="33">
        <f t="shared" si="0"/>
        <v>14112</v>
      </c>
      <c r="G23" s="19"/>
      <c r="H23" s="16"/>
      <c r="I23" s="17"/>
      <c r="J23" s="18"/>
    </row>
    <row r="24" spans="2:14" x14ac:dyDescent="0.25">
      <c r="B24" s="7">
        <v>45768</v>
      </c>
      <c r="C24" s="8">
        <v>867</v>
      </c>
      <c r="D24" s="9"/>
      <c r="E24" s="10">
        <v>16</v>
      </c>
      <c r="F24" s="33">
        <f t="shared" si="0"/>
        <v>13872</v>
      </c>
      <c r="G24" s="19"/>
      <c r="H24" s="16"/>
      <c r="I24" s="17"/>
      <c r="J24" s="18"/>
    </row>
    <row r="25" spans="2:14" x14ac:dyDescent="0.25">
      <c r="B25" s="7">
        <v>45769</v>
      </c>
      <c r="C25" s="8">
        <v>856</v>
      </c>
      <c r="D25" s="9"/>
      <c r="E25" s="10">
        <v>16</v>
      </c>
      <c r="F25" s="33">
        <f t="shared" si="0"/>
        <v>13696</v>
      </c>
      <c r="G25" s="19"/>
      <c r="H25" s="16"/>
      <c r="I25" s="17"/>
      <c r="J25" s="18"/>
    </row>
    <row r="26" spans="2:14" x14ac:dyDescent="0.25">
      <c r="B26" s="7">
        <v>45770</v>
      </c>
      <c r="C26" s="8">
        <v>880</v>
      </c>
      <c r="D26" s="9"/>
      <c r="E26" s="10">
        <v>16</v>
      </c>
      <c r="F26" s="33">
        <f t="shared" si="0"/>
        <v>14080</v>
      </c>
      <c r="G26" s="19"/>
      <c r="H26" s="16"/>
      <c r="I26" s="17"/>
      <c r="J26" s="18"/>
    </row>
    <row r="27" spans="2:14" x14ac:dyDescent="0.25">
      <c r="B27" s="7">
        <v>45771</v>
      </c>
      <c r="C27" s="8">
        <v>884.5</v>
      </c>
      <c r="D27" s="9"/>
      <c r="E27" s="10">
        <v>16</v>
      </c>
      <c r="F27" s="33">
        <f t="shared" si="0"/>
        <v>14152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892</v>
      </c>
      <c r="D28" s="9"/>
      <c r="E28" s="10">
        <v>16</v>
      </c>
      <c r="F28" s="33">
        <f t="shared" si="0"/>
        <v>14272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891.5</v>
      </c>
      <c r="D29" s="9"/>
      <c r="E29" s="10">
        <v>16</v>
      </c>
      <c r="F29" s="33">
        <f t="shared" si="0"/>
        <v>14264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876</v>
      </c>
      <c r="D30" s="9"/>
      <c r="E30" s="10">
        <v>16</v>
      </c>
      <c r="F30" s="33">
        <f t="shared" si="0"/>
        <v>14016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900</v>
      </c>
      <c r="D31" s="9"/>
      <c r="E31" s="10">
        <v>16</v>
      </c>
      <c r="F31" s="33">
        <f t="shared" si="0"/>
        <v>14400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909</v>
      </c>
      <c r="D32" s="9"/>
      <c r="E32" s="10">
        <v>16</v>
      </c>
      <c r="F32" s="33">
        <f t="shared" si="0"/>
        <v>14544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924.5</v>
      </c>
      <c r="D33" s="9"/>
      <c r="E33" s="10">
        <v>16</v>
      </c>
      <c r="F33" s="33">
        <f t="shared" si="0"/>
        <v>14792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25351.5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405624.00044500007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405624</v>
      </c>
      <c r="L36" s="31">
        <f>J36-J4-J5-J6</f>
        <v>401166.19224</v>
      </c>
      <c r="M36" s="31"/>
      <c r="N36" s="31"/>
    </row>
    <row r="37" spans="2:14" x14ac:dyDescent="0.25">
      <c r="B37" s="26" t="s">
        <v>14</v>
      </c>
      <c r="C37" s="30">
        <f>C35</f>
        <v>25351.5</v>
      </c>
      <c r="D37" s="9">
        <f>D35/1.03</f>
        <v>0</v>
      </c>
      <c r="E37" s="10"/>
      <c r="F37" s="33">
        <f>SUM(F4:F36)</f>
        <v>405624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-4.4500007061287761E-4</v>
      </c>
      <c r="M39" s="17"/>
      <c r="N39" s="40">
        <f>J39+N34</f>
        <v>-4.4500007061287761E-4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7" t="s">
        <v>25</v>
      </c>
      <c r="N40" s="40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7" t="s">
        <v>32</v>
      </c>
      <c r="N41" s="40">
        <f>N40+N39</f>
        <v>-4.4500007061287761E-4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45826</v>
      </c>
      <c r="Q3" s="13">
        <f>R3-P3</f>
        <v>-18</v>
      </c>
      <c r="R3" s="57">
        <v>45808</v>
      </c>
      <c r="S3" s="13" t="s">
        <v>45</v>
      </c>
      <c r="T3" s="56">
        <v>194</v>
      </c>
      <c r="U3" s="55" t="s">
        <v>44</v>
      </c>
      <c r="V3" s="55" t="s">
        <v>46</v>
      </c>
      <c r="W3" s="54">
        <v>1500</v>
      </c>
      <c r="X3" s="55" t="s">
        <v>12</v>
      </c>
      <c r="Y3" s="59">
        <v>19.399999999999999</v>
      </c>
      <c r="Z3" s="53">
        <v>29100</v>
      </c>
      <c r="AA3" s="60"/>
      <c r="AB3" s="53">
        <v>29100</v>
      </c>
    </row>
    <row r="4" spans="2:29" x14ac:dyDescent="0.25">
      <c r="B4" s="7">
        <v>45778</v>
      </c>
      <c r="C4" s="8">
        <v>908</v>
      </c>
      <c r="D4" s="9"/>
      <c r="E4" s="10">
        <v>16</v>
      </c>
      <c r="F4" s="33">
        <f>E4*C4</f>
        <v>14528</v>
      </c>
      <c r="G4" s="11"/>
      <c r="H4" s="12" t="s">
        <v>6</v>
      </c>
      <c r="I4" s="13">
        <v>0.01</v>
      </c>
      <c r="J4" s="14">
        <f>(F36+F37)*I4</f>
        <v>4340.08</v>
      </c>
      <c r="P4" s="68"/>
      <c r="Q4" s="68"/>
      <c r="R4" s="68"/>
      <c r="S4" s="68"/>
      <c r="T4" s="68"/>
      <c r="U4" s="68"/>
      <c r="V4" s="68" t="s">
        <v>47</v>
      </c>
      <c r="W4" s="68"/>
      <c r="X4" s="68"/>
      <c r="Y4" s="68"/>
      <c r="Z4" s="68"/>
      <c r="AA4" s="68"/>
      <c r="AB4" s="69">
        <v>-29100</v>
      </c>
    </row>
    <row r="5" spans="2:29" x14ac:dyDescent="0.25">
      <c r="B5" s="7">
        <v>45779</v>
      </c>
      <c r="C5" s="8">
        <v>942</v>
      </c>
      <c r="D5" s="9"/>
      <c r="E5" s="10">
        <v>16</v>
      </c>
      <c r="F5" s="33">
        <f t="shared" ref="F5:F34" si="0">E5*C5</f>
        <v>15072</v>
      </c>
      <c r="G5" s="11"/>
      <c r="H5" s="12" t="s">
        <v>7</v>
      </c>
      <c r="I5" s="13">
        <v>1E-3</v>
      </c>
      <c r="J5" s="14">
        <f>(F36+F37-J4-J6)*I5</f>
        <v>429.66791999999998</v>
      </c>
    </row>
    <row r="6" spans="2:29" x14ac:dyDescent="0.25">
      <c r="B6" s="7">
        <v>45780</v>
      </c>
      <c r="C6" s="8">
        <v>888</v>
      </c>
      <c r="D6" s="9"/>
      <c r="E6" s="10">
        <v>16</v>
      </c>
      <c r="F6" s="33">
        <f t="shared" si="0"/>
        <v>14208</v>
      </c>
      <c r="G6" s="11"/>
      <c r="H6" s="12" t="s">
        <v>8</v>
      </c>
      <c r="I6" s="13"/>
      <c r="J6" s="14"/>
      <c r="P6" s="62"/>
      <c r="Q6" s="63"/>
      <c r="R6" s="64"/>
      <c r="S6" s="64"/>
      <c r="T6" s="67"/>
      <c r="U6" s="64"/>
      <c r="V6" s="65"/>
      <c r="W6" s="66"/>
      <c r="X6" s="61"/>
      <c r="Y6" s="66"/>
    </row>
    <row r="7" spans="2:29" x14ac:dyDescent="0.25">
      <c r="B7" s="7">
        <v>45781</v>
      </c>
      <c r="C7" s="8">
        <v>937.5</v>
      </c>
      <c r="D7" s="9"/>
      <c r="E7" s="10">
        <v>16</v>
      </c>
      <c r="F7" s="33">
        <f t="shared" si="0"/>
        <v>15000</v>
      </c>
      <c r="G7" s="11"/>
      <c r="H7" s="12" t="s">
        <v>9</v>
      </c>
      <c r="I7" s="13"/>
      <c r="J7" s="14">
        <f>'NİSAN 2025'!J39*-1</f>
        <v>4.4500007061287761E-4</v>
      </c>
    </row>
    <row r="8" spans="2:29" x14ac:dyDescent="0.25">
      <c r="B8" s="7">
        <v>45782</v>
      </c>
      <c r="C8" s="8">
        <v>900</v>
      </c>
      <c r="D8" s="9"/>
      <c r="E8" s="10">
        <v>16</v>
      </c>
      <c r="F8" s="33">
        <f t="shared" si="0"/>
        <v>14400</v>
      </c>
      <c r="G8" s="15">
        <v>45826</v>
      </c>
      <c r="H8" s="16" t="s">
        <v>48</v>
      </c>
      <c r="I8" s="17"/>
      <c r="J8" s="18">
        <v>29100</v>
      </c>
    </row>
    <row r="9" spans="2:29" x14ac:dyDescent="0.25">
      <c r="B9" s="7">
        <v>45783</v>
      </c>
      <c r="C9" s="8">
        <v>878</v>
      </c>
      <c r="D9" s="9"/>
      <c r="E9" s="10">
        <v>16</v>
      </c>
      <c r="F9" s="33">
        <f t="shared" si="0"/>
        <v>14048</v>
      </c>
      <c r="G9" s="15">
        <v>45834</v>
      </c>
      <c r="H9" s="16" t="s">
        <v>43</v>
      </c>
      <c r="I9" s="17"/>
      <c r="J9" s="18">
        <v>100000</v>
      </c>
    </row>
    <row r="10" spans="2:29" x14ac:dyDescent="0.25">
      <c r="B10" s="7">
        <v>45784</v>
      </c>
      <c r="C10" s="8">
        <v>903.5</v>
      </c>
      <c r="D10" s="9"/>
      <c r="E10" s="10">
        <v>16</v>
      </c>
      <c r="F10" s="33">
        <f t="shared" si="0"/>
        <v>14456</v>
      </c>
      <c r="G10" s="15">
        <v>45839</v>
      </c>
      <c r="H10" s="16" t="s">
        <v>43</v>
      </c>
      <c r="I10" s="17"/>
      <c r="J10" s="18">
        <v>50000</v>
      </c>
    </row>
    <row r="11" spans="2:29" x14ac:dyDescent="0.25">
      <c r="B11" s="7">
        <v>45785</v>
      </c>
      <c r="C11" s="8">
        <v>900</v>
      </c>
      <c r="D11" s="9"/>
      <c r="E11" s="10">
        <v>16</v>
      </c>
      <c r="F11" s="33">
        <f t="shared" si="0"/>
        <v>14400</v>
      </c>
      <c r="G11" s="15">
        <v>45848</v>
      </c>
      <c r="H11" s="16" t="s">
        <v>43</v>
      </c>
      <c r="I11" s="17"/>
      <c r="J11" s="18">
        <v>250138.25</v>
      </c>
    </row>
    <row r="12" spans="2:29" x14ac:dyDescent="0.25">
      <c r="B12" s="7">
        <v>45786</v>
      </c>
      <c r="C12" s="8">
        <v>904.5</v>
      </c>
      <c r="D12" s="9"/>
      <c r="E12" s="10">
        <v>16</v>
      </c>
      <c r="F12" s="33">
        <f t="shared" si="0"/>
        <v>14472</v>
      </c>
      <c r="G12" s="19"/>
      <c r="H12" s="16"/>
      <c r="I12" s="17"/>
      <c r="J12" s="18"/>
    </row>
    <row r="13" spans="2:29" x14ac:dyDescent="0.25">
      <c r="B13" s="7">
        <v>45787</v>
      </c>
      <c r="C13" s="8">
        <v>902</v>
      </c>
      <c r="D13" s="9"/>
      <c r="E13" s="10">
        <v>16</v>
      </c>
      <c r="F13" s="33">
        <f t="shared" si="0"/>
        <v>14432</v>
      </c>
      <c r="G13" s="19"/>
      <c r="H13" s="16"/>
      <c r="I13" s="17"/>
      <c r="J13" s="18"/>
    </row>
    <row r="14" spans="2:29" x14ac:dyDescent="0.25">
      <c r="B14" s="7">
        <v>45788</v>
      </c>
      <c r="C14" s="8">
        <v>894.5</v>
      </c>
      <c r="D14" s="9"/>
      <c r="E14" s="10">
        <v>16</v>
      </c>
      <c r="F14" s="33">
        <f t="shared" si="0"/>
        <v>14312</v>
      </c>
      <c r="G14" s="19"/>
      <c r="H14" s="16"/>
      <c r="I14" s="17"/>
      <c r="J14" s="18"/>
    </row>
    <row r="15" spans="2:29" x14ac:dyDescent="0.25">
      <c r="B15" s="7">
        <v>45789</v>
      </c>
      <c r="C15" s="8">
        <v>912</v>
      </c>
      <c r="D15" s="9"/>
      <c r="E15" s="10">
        <v>16</v>
      </c>
      <c r="F15" s="33">
        <f t="shared" si="0"/>
        <v>14592</v>
      </c>
      <c r="G15" s="19"/>
      <c r="H15" s="16"/>
      <c r="I15" s="17"/>
      <c r="J15" s="18"/>
    </row>
    <row r="16" spans="2:29" x14ac:dyDescent="0.25">
      <c r="B16" s="7">
        <v>45790</v>
      </c>
      <c r="C16" s="8">
        <v>871</v>
      </c>
      <c r="D16" s="9"/>
      <c r="E16" s="10">
        <v>16</v>
      </c>
      <c r="F16" s="33">
        <f t="shared" si="0"/>
        <v>13936</v>
      </c>
      <c r="G16" s="19"/>
      <c r="H16" s="16"/>
      <c r="I16" s="17"/>
      <c r="J16" s="18"/>
    </row>
    <row r="17" spans="2:10" x14ac:dyDescent="0.25">
      <c r="B17" s="7">
        <v>45791</v>
      </c>
      <c r="C17" s="8">
        <v>864</v>
      </c>
      <c r="D17" s="9"/>
      <c r="E17" s="10">
        <v>16</v>
      </c>
      <c r="F17" s="33">
        <f t="shared" si="0"/>
        <v>13824</v>
      </c>
      <c r="G17" s="19"/>
      <c r="H17" s="16"/>
      <c r="I17" s="17"/>
      <c r="J17" s="18"/>
    </row>
    <row r="18" spans="2:10" x14ac:dyDescent="0.25">
      <c r="B18" s="7">
        <v>45792</v>
      </c>
      <c r="C18" s="8">
        <v>886.5</v>
      </c>
      <c r="D18" s="9"/>
      <c r="E18" s="10">
        <v>16</v>
      </c>
      <c r="F18" s="33">
        <f t="shared" si="0"/>
        <v>14184</v>
      </c>
      <c r="G18" s="19"/>
      <c r="H18" s="16"/>
      <c r="I18" s="17"/>
      <c r="J18" s="18"/>
    </row>
    <row r="19" spans="2:10" x14ac:dyDescent="0.25">
      <c r="B19" s="7">
        <v>45793</v>
      </c>
      <c r="C19" s="8">
        <v>878</v>
      </c>
      <c r="D19" s="9"/>
      <c r="E19" s="10">
        <v>16</v>
      </c>
      <c r="F19" s="33">
        <f t="shared" si="0"/>
        <v>14048</v>
      </c>
      <c r="G19" s="19"/>
      <c r="H19" s="16"/>
      <c r="I19" s="17"/>
      <c r="J19" s="18"/>
    </row>
    <row r="20" spans="2:10" x14ac:dyDescent="0.25">
      <c r="B20" s="7">
        <v>45794</v>
      </c>
      <c r="C20" s="8">
        <v>877</v>
      </c>
      <c r="D20" s="9"/>
      <c r="E20" s="10">
        <v>16</v>
      </c>
      <c r="F20" s="33">
        <f t="shared" si="0"/>
        <v>14032</v>
      </c>
      <c r="G20" s="19"/>
      <c r="H20" s="16"/>
      <c r="I20" s="17"/>
      <c r="J20" s="18"/>
    </row>
    <row r="21" spans="2:10" x14ac:dyDescent="0.25">
      <c r="B21" s="7">
        <v>45795</v>
      </c>
      <c r="C21" s="8">
        <v>900</v>
      </c>
      <c r="D21" s="9"/>
      <c r="E21" s="10">
        <v>16</v>
      </c>
      <c r="F21" s="33">
        <f t="shared" si="0"/>
        <v>14400</v>
      </c>
      <c r="G21" s="19"/>
      <c r="H21" s="16"/>
      <c r="I21" s="17"/>
      <c r="J21" s="18"/>
    </row>
    <row r="22" spans="2:10" x14ac:dyDescent="0.25">
      <c r="B22" s="7">
        <v>45796</v>
      </c>
      <c r="C22" s="8">
        <v>862</v>
      </c>
      <c r="D22" s="9"/>
      <c r="E22" s="10">
        <v>16</v>
      </c>
      <c r="F22" s="33">
        <f t="shared" si="0"/>
        <v>13792</v>
      </c>
      <c r="G22" s="19"/>
      <c r="H22" s="16"/>
      <c r="I22" s="17"/>
      <c r="J22" s="18"/>
    </row>
    <row r="23" spans="2:10" x14ac:dyDescent="0.25">
      <c r="B23" s="7">
        <v>45797</v>
      </c>
      <c r="C23" s="8">
        <v>868</v>
      </c>
      <c r="D23" s="9"/>
      <c r="E23" s="10">
        <v>16</v>
      </c>
      <c r="F23" s="33">
        <f t="shared" si="0"/>
        <v>13888</v>
      </c>
      <c r="G23" s="19"/>
      <c r="H23" s="16"/>
      <c r="I23" s="17"/>
      <c r="J23" s="18"/>
    </row>
    <row r="24" spans="2:10" x14ac:dyDescent="0.25">
      <c r="B24" s="7">
        <v>45798</v>
      </c>
      <c r="C24" s="8">
        <v>838</v>
      </c>
      <c r="D24" s="9"/>
      <c r="E24" s="10">
        <v>16</v>
      </c>
      <c r="F24" s="33">
        <f t="shared" si="0"/>
        <v>13408</v>
      </c>
      <c r="G24" s="19"/>
      <c r="H24" s="16"/>
      <c r="I24" s="17"/>
      <c r="J24" s="18"/>
    </row>
    <row r="25" spans="2:10" x14ac:dyDescent="0.25">
      <c r="B25" s="7">
        <v>45799</v>
      </c>
      <c r="C25" s="8">
        <v>830</v>
      </c>
      <c r="D25" s="9"/>
      <c r="E25" s="10">
        <v>16</v>
      </c>
      <c r="F25" s="33">
        <f t="shared" si="0"/>
        <v>13280</v>
      </c>
      <c r="G25" s="19"/>
      <c r="H25" s="16"/>
      <c r="I25" s="17"/>
      <c r="J25" s="18"/>
    </row>
    <row r="26" spans="2:10" x14ac:dyDescent="0.25">
      <c r="B26" s="7">
        <v>45800</v>
      </c>
      <c r="C26" s="8">
        <v>835.5</v>
      </c>
      <c r="D26" s="9"/>
      <c r="E26" s="10">
        <v>16</v>
      </c>
      <c r="F26" s="33">
        <f t="shared" si="0"/>
        <v>13368</v>
      </c>
      <c r="G26" s="19"/>
      <c r="H26" s="16"/>
      <c r="I26" s="17"/>
      <c r="J26" s="18"/>
    </row>
    <row r="27" spans="2:10" x14ac:dyDescent="0.25">
      <c r="B27" s="7">
        <v>45801</v>
      </c>
      <c r="C27" s="8">
        <v>844.5</v>
      </c>
      <c r="D27" s="9"/>
      <c r="E27" s="10">
        <v>16</v>
      </c>
      <c r="F27" s="33">
        <f t="shared" si="0"/>
        <v>13512</v>
      </c>
      <c r="G27" s="19"/>
      <c r="H27" s="16"/>
      <c r="I27" s="17"/>
      <c r="J27" s="18"/>
    </row>
    <row r="28" spans="2:10" x14ac:dyDescent="0.25">
      <c r="B28" s="7">
        <v>45802</v>
      </c>
      <c r="C28" s="8">
        <v>808</v>
      </c>
      <c r="D28" s="9"/>
      <c r="E28" s="10">
        <v>16</v>
      </c>
      <c r="F28" s="33">
        <f t="shared" si="0"/>
        <v>12928</v>
      </c>
      <c r="G28" s="19"/>
      <c r="H28" s="16"/>
      <c r="I28" s="17"/>
      <c r="J28" s="18"/>
    </row>
    <row r="29" spans="2:10" x14ac:dyDescent="0.25">
      <c r="B29" s="7">
        <v>45803</v>
      </c>
      <c r="C29" s="8">
        <v>852</v>
      </c>
      <c r="D29" s="9"/>
      <c r="E29" s="10">
        <v>16</v>
      </c>
      <c r="F29" s="33">
        <f t="shared" si="0"/>
        <v>13632</v>
      </c>
      <c r="G29" s="19"/>
      <c r="H29" s="16"/>
      <c r="I29" s="17"/>
      <c r="J29" s="18"/>
    </row>
    <row r="30" spans="2:10" x14ac:dyDescent="0.25">
      <c r="B30" s="7">
        <v>45804</v>
      </c>
      <c r="C30" s="8">
        <v>832</v>
      </c>
      <c r="D30" s="9"/>
      <c r="E30" s="10">
        <v>16</v>
      </c>
      <c r="F30" s="33">
        <f t="shared" si="0"/>
        <v>13312</v>
      </c>
      <c r="G30" s="19"/>
      <c r="H30" s="16"/>
      <c r="I30" s="17"/>
      <c r="J30" s="18"/>
    </row>
    <row r="31" spans="2:10" x14ac:dyDescent="0.25">
      <c r="B31" s="7">
        <v>45805</v>
      </c>
      <c r="C31" s="8">
        <v>846</v>
      </c>
      <c r="D31" s="9"/>
      <c r="E31" s="10">
        <v>16</v>
      </c>
      <c r="F31" s="33">
        <f t="shared" si="0"/>
        <v>13536</v>
      </c>
      <c r="G31" s="19"/>
      <c r="H31" s="16"/>
      <c r="I31" s="17"/>
      <c r="J31" s="18"/>
    </row>
    <row r="32" spans="2:10" x14ac:dyDescent="0.25">
      <c r="B32" s="7">
        <v>45806</v>
      </c>
      <c r="C32" s="8">
        <v>828</v>
      </c>
      <c r="D32" s="9"/>
      <c r="E32" s="10">
        <v>16</v>
      </c>
      <c r="F32" s="33">
        <f t="shared" si="0"/>
        <v>13248</v>
      </c>
      <c r="G32" s="19"/>
      <c r="H32" s="16"/>
      <c r="I32" s="17"/>
      <c r="J32" s="18"/>
    </row>
    <row r="33" spans="2:12" x14ac:dyDescent="0.25">
      <c r="B33" s="7">
        <v>45807</v>
      </c>
      <c r="C33" s="8">
        <v>878</v>
      </c>
      <c r="D33" s="9"/>
      <c r="E33" s="10">
        <v>16</v>
      </c>
      <c r="F33" s="33">
        <f t="shared" si="0"/>
        <v>14048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857</v>
      </c>
      <c r="D34" s="36"/>
      <c r="E34" s="10">
        <v>16</v>
      </c>
      <c r="F34" s="38">
        <f t="shared" si="0"/>
        <v>13712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27125.5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434007.99836500006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434008</v>
      </c>
      <c r="L36" s="31">
        <f>J36-J4-J5-J6</f>
        <v>429238.25208000001</v>
      </c>
    </row>
    <row r="37" spans="2:12" x14ac:dyDescent="0.25">
      <c r="B37" s="26" t="s">
        <v>14</v>
      </c>
      <c r="C37" s="30">
        <f>C35</f>
        <v>27125.5</v>
      </c>
      <c r="D37" s="9">
        <f>D35/1.03</f>
        <v>0</v>
      </c>
      <c r="E37" s="10"/>
      <c r="F37" s="33">
        <f>SUM(F4:F36)</f>
        <v>434008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1.6349999350495636E-3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839.5</v>
      </c>
      <c r="D4" s="9"/>
      <c r="E4" s="10">
        <v>16</v>
      </c>
      <c r="F4" s="33">
        <f>E4*C4</f>
        <v>13432</v>
      </c>
      <c r="G4" s="11"/>
      <c r="H4" s="12" t="s">
        <v>6</v>
      </c>
      <c r="I4" s="13">
        <v>0.01</v>
      </c>
      <c r="J4" s="14">
        <f>(F36+F37)*I4</f>
        <v>4010.56</v>
      </c>
    </row>
    <row r="5" spans="2:29" x14ac:dyDescent="0.25">
      <c r="B5" s="7">
        <v>45810</v>
      </c>
      <c r="C5" s="8">
        <v>873</v>
      </c>
      <c r="D5" s="9"/>
      <c r="E5" s="10">
        <v>16</v>
      </c>
      <c r="F5" s="33">
        <f t="shared" ref="F5:F34" si="0">E5*C5</f>
        <v>13968</v>
      </c>
      <c r="G5" s="11"/>
      <c r="H5" s="12" t="s">
        <v>7</v>
      </c>
      <c r="I5" s="13">
        <v>1E-3</v>
      </c>
      <c r="J5" s="14">
        <f>(F36+F37-J4-J6)*I5</f>
        <v>397.04543999999999</v>
      </c>
    </row>
    <row r="6" spans="2:29" x14ac:dyDescent="0.25">
      <c r="B6" s="7">
        <v>45811</v>
      </c>
      <c r="C6" s="8">
        <v>865</v>
      </c>
      <c r="D6" s="9"/>
      <c r="E6" s="10">
        <v>16</v>
      </c>
      <c r="F6" s="33">
        <f t="shared" si="0"/>
        <v>13840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854</v>
      </c>
      <c r="D7" s="9"/>
      <c r="E7" s="10">
        <v>16</v>
      </c>
      <c r="F7" s="33">
        <f t="shared" si="0"/>
        <v>13664</v>
      </c>
      <c r="G7" s="11"/>
      <c r="H7" s="12" t="s">
        <v>9</v>
      </c>
      <c r="I7" s="13"/>
      <c r="J7" s="14">
        <f>'MAYIS 2025'!J39*-1</f>
        <v>-1.6349999350495636E-3</v>
      </c>
    </row>
    <row r="8" spans="2:29" x14ac:dyDescent="0.25">
      <c r="B8" s="7">
        <v>45813</v>
      </c>
      <c r="C8" s="8">
        <v>870</v>
      </c>
      <c r="D8" s="9"/>
      <c r="E8" s="10">
        <v>16</v>
      </c>
      <c r="F8" s="33">
        <f t="shared" si="0"/>
        <v>13920</v>
      </c>
      <c r="G8" s="15">
        <v>45856</v>
      </c>
      <c r="H8" s="16" t="s">
        <v>43</v>
      </c>
      <c r="I8" s="17"/>
      <c r="J8" s="18">
        <v>50000</v>
      </c>
    </row>
    <row r="9" spans="2:29" x14ac:dyDescent="0.25">
      <c r="B9" s="7">
        <v>45814</v>
      </c>
      <c r="C9" s="8">
        <v>792</v>
      </c>
      <c r="D9" s="9"/>
      <c r="E9" s="10">
        <v>16</v>
      </c>
      <c r="F9" s="33">
        <f t="shared" si="0"/>
        <v>12672</v>
      </c>
      <c r="G9" s="70">
        <v>45861</v>
      </c>
      <c r="H9" s="16" t="s">
        <v>43</v>
      </c>
      <c r="I9" s="17"/>
      <c r="J9" s="18">
        <v>100000</v>
      </c>
    </row>
    <row r="10" spans="2:29" x14ac:dyDescent="0.25">
      <c r="B10" s="7">
        <v>45815</v>
      </c>
      <c r="C10" s="8">
        <v>868</v>
      </c>
      <c r="D10" s="9"/>
      <c r="E10" s="10">
        <v>16</v>
      </c>
      <c r="F10" s="33">
        <f t="shared" si="0"/>
        <v>13888</v>
      </c>
      <c r="G10" s="15">
        <v>45870</v>
      </c>
      <c r="H10" s="16" t="s">
        <v>43</v>
      </c>
      <c r="I10" s="17"/>
      <c r="J10" s="18">
        <v>150000</v>
      </c>
    </row>
    <row r="11" spans="2:29" x14ac:dyDescent="0.25">
      <c r="B11" s="7">
        <v>45816</v>
      </c>
      <c r="C11" s="8">
        <v>823</v>
      </c>
      <c r="D11" s="9"/>
      <c r="E11" s="10">
        <v>16</v>
      </c>
      <c r="F11" s="33">
        <f t="shared" si="0"/>
        <v>13168</v>
      </c>
      <c r="G11" s="15">
        <v>45874</v>
      </c>
      <c r="H11" s="16" t="s">
        <v>34</v>
      </c>
      <c r="I11" s="17"/>
      <c r="J11" s="18">
        <v>96648.4</v>
      </c>
      <c r="L11" s="71" t="s">
        <v>49</v>
      </c>
      <c r="M11" s="71"/>
    </row>
    <row r="12" spans="2:29" x14ac:dyDescent="0.25">
      <c r="B12" s="7">
        <v>45817</v>
      </c>
      <c r="C12" s="72">
        <v>813</v>
      </c>
      <c r="D12" s="9"/>
      <c r="E12" s="10">
        <v>16</v>
      </c>
      <c r="F12" s="33">
        <f t="shared" si="0"/>
        <v>13008</v>
      </c>
      <c r="G12" s="19"/>
      <c r="H12" s="16"/>
      <c r="I12" s="17"/>
      <c r="J12" s="18"/>
      <c r="L12" s="71" t="s">
        <v>50</v>
      </c>
      <c r="M12" s="71"/>
    </row>
    <row r="13" spans="2:29" x14ac:dyDescent="0.25">
      <c r="B13" s="7">
        <v>45818</v>
      </c>
      <c r="C13" s="8">
        <v>797.5</v>
      </c>
      <c r="D13" s="9"/>
      <c r="E13" s="10">
        <v>16</v>
      </c>
      <c r="F13" s="33">
        <f t="shared" si="0"/>
        <v>12760</v>
      </c>
      <c r="G13" s="19"/>
      <c r="H13" s="16"/>
      <c r="I13" s="17"/>
      <c r="J13" s="18"/>
      <c r="L13" s="71" t="s">
        <v>51</v>
      </c>
      <c r="M13" s="71"/>
    </row>
    <row r="14" spans="2:29" x14ac:dyDescent="0.25">
      <c r="B14" s="7">
        <v>45819</v>
      </c>
      <c r="C14" s="8">
        <v>810</v>
      </c>
      <c r="D14" s="9"/>
      <c r="E14" s="10">
        <v>16</v>
      </c>
      <c r="F14" s="33">
        <f t="shared" si="0"/>
        <v>12960</v>
      </c>
      <c r="G14" s="19"/>
      <c r="H14" s="16"/>
      <c r="I14" s="17"/>
      <c r="J14" s="18"/>
      <c r="L14" s="71" t="s">
        <v>52</v>
      </c>
      <c r="M14" s="71"/>
    </row>
    <row r="15" spans="2:29" x14ac:dyDescent="0.25">
      <c r="B15" s="7">
        <v>45820</v>
      </c>
      <c r="C15" s="8">
        <v>814</v>
      </c>
      <c r="D15" s="9"/>
      <c r="E15" s="10">
        <v>16</v>
      </c>
      <c r="F15" s="33">
        <f t="shared" si="0"/>
        <v>13024</v>
      </c>
      <c r="G15" s="19"/>
      <c r="H15" s="16"/>
      <c r="I15" s="17"/>
      <c r="J15" s="18"/>
      <c r="L15" s="71" t="s">
        <v>53</v>
      </c>
      <c r="M15" s="71"/>
    </row>
    <row r="16" spans="2:29" x14ac:dyDescent="0.25">
      <c r="B16" s="7">
        <v>45821</v>
      </c>
      <c r="C16" s="8">
        <v>794.5</v>
      </c>
      <c r="D16" s="9"/>
      <c r="E16" s="10">
        <v>16</v>
      </c>
      <c r="F16" s="33">
        <f t="shared" si="0"/>
        <v>12712</v>
      </c>
      <c r="G16" s="19"/>
      <c r="H16" s="16"/>
      <c r="I16" s="17"/>
      <c r="J16" s="18"/>
    </row>
    <row r="17" spans="2:10" x14ac:dyDescent="0.25">
      <c r="B17" s="7">
        <v>45822</v>
      </c>
      <c r="C17" s="8">
        <v>802</v>
      </c>
      <c r="D17" s="9"/>
      <c r="E17" s="10">
        <v>16</v>
      </c>
      <c r="F17" s="33">
        <f t="shared" si="0"/>
        <v>12832</v>
      </c>
      <c r="G17" s="19"/>
      <c r="H17" s="16"/>
      <c r="I17" s="17"/>
      <c r="J17" s="18"/>
    </row>
    <row r="18" spans="2:10" x14ac:dyDescent="0.25">
      <c r="B18" s="7">
        <v>45823</v>
      </c>
      <c r="C18" s="8">
        <v>808.5</v>
      </c>
      <c r="D18" s="9"/>
      <c r="E18" s="10">
        <v>16</v>
      </c>
      <c r="F18" s="33">
        <f t="shared" si="0"/>
        <v>12936</v>
      </c>
      <c r="G18" s="19"/>
      <c r="H18" s="16"/>
      <c r="I18" s="17"/>
      <c r="J18" s="18"/>
    </row>
    <row r="19" spans="2:10" x14ac:dyDescent="0.25">
      <c r="B19" s="7">
        <v>45824</v>
      </c>
      <c r="C19" s="8">
        <v>808</v>
      </c>
      <c r="D19" s="9"/>
      <c r="E19" s="10">
        <v>16</v>
      </c>
      <c r="F19" s="33">
        <f t="shared" si="0"/>
        <v>12928</v>
      </c>
      <c r="G19" s="19"/>
      <c r="H19" s="16"/>
      <c r="I19" s="17"/>
      <c r="J19" s="18"/>
    </row>
    <row r="20" spans="2:10" x14ac:dyDescent="0.25">
      <c r="B20" s="7">
        <v>45825</v>
      </c>
      <c r="C20" s="8">
        <v>830</v>
      </c>
      <c r="D20" s="9"/>
      <c r="E20" s="10">
        <v>16</v>
      </c>
      <c r="F20" s="33">
        <f t="shared" si="0"/>
        <v>13280</v>
      </c>
      <c r="G20" s="19"/>
      <c r="H20" s="16"/>
      <c r="I20" s="17"/>
      <c r="J20" s="18"/>
    </row>
    <row r="21" spans="2:10" x14ac:dyDescent="0.25">
      <c r="B21" s="7">
        <v>45826</v>
      </c>
      <c r="C21" s="8">
        <v>824</v>
      </c>
      <c r="D21" s="9"/>
      <c r="E21" s="10">
        <v>16</v>
      </c>
      <c r="F21" s="33">
        <f t="shared" si="0"/>
        <v>13184</v>
      </c>
      <c r="G21" s="19"/>
      <c r="H21" s="16"/>
      <c r="I21" s="17"/>
      <c r="J21" s="18"/>
    </row>
    <row r="22" spans="2:10" x14ac:dyDescent="0.25">
      <c r="B22" s="7">
        <v>45827</v>
      </c>
      <c r="C22" s="8">
        <v>850</v>
      </c>
      <c r="D22" s="9"/>
      <c r="E22" s="10">
        <v>16</v>
      </c>
      <c r="F22" s="33">
        <f t="shared" si="0"/>
        <v>13600</v>
      </c>
      <c r="G22" s="19"/>
      <c r="H22" s="16"/>
      <c r="I22" s="17"/>
      <c r="J22" s="18"/>
    </row>
    <row r="23" spans="2:10" x14ac:dyDescent="0.25">
      <c r="B23" s="7">
        <v>45828</v>
      </c>
      <c r="C23" s="8">
        <v>858</v>
      </c>
      <c r="D23" s="9"/>
      <c r="E23" s="10">
        <v>16</v>
      </c>
      <c r="F23" s="33">
        <f t="shared" si="0"/>
        <v>13728</v>
      </c>
      <c r="G23" s="19"/>
      <c r="H23" s="16"/>
      <c r="I23" s="17"/>
      <c r="J23" s="18"/>
    </row>
    <row r="24" spans="2:10" x14ac:dyDescent="0.25">
      <c r="B24" s="7">
        <v>45829</v>
      </c>
      <c r="C24" s="8">
        <v>855</v>
      </c>
      <c r="D24" s="9"/>
      <c r="E24" s="10">
        <v>16</v>
      </c>
      <c r="F24" s="33">
        <f t="shared" si="0"/>
        <v>13680</v>
      </c>
      <c r="G24" s="19"/>
      <c r="H24" s="16"/>
      <c r="I24" s="17"/>
      <c r="J24" s="18"/>
    </row>
    <row r="25" spans="2:10" x14ac:dyDescent="0.25">
      <c r="B25" s="7">
        <v>45830</v>
      </c>
      <c r="C25" s="8">
        <v>857.5</v>
      </c>
      <c r="D25" s="9"/>
      <c r="E25" s="10">
        <v>16</v>
      </c>
      <c r="F25" s="33">
        <f t="shared" si="0"/>
        <v>13720</v>
      </c>
      <c r="G25" s="19"/>
      <c r="H25" s="16"/>
      <c r="I25" s="17"/>
      <c r="J25" s="18"/>
    </row>
    <row r="26" spans="2:10" x14ac:dyDescent="0.25">
      <c r="B26" s="7">
        <v>45831</v>
      </c>
      <c r="C26" s="8">
        <v>843</v>
      </c>
      <c r="D26" s="9"/>
      <c r="E26" s="10">
        <v>16</v>
      </c>
      <c r="F26" s="33">
        <f t="shared" si="0"/>
        <v>13488</v>
      </c>
      <c r="G26" s="19"/>
      <c r="H26" s="16"/>
      <c r="I26" s="17"/>
      <c r="J26" s="18"/>
    </row>
    <row r="27" spans="2:10" x14ac:dyDescent="0.25">
      <c r="B27" s="7">
        <v>45832</v>
      </c>
      <c r="C27" s="8">
        <v>836</v>
      </c>
      <c r="D27" s="9"/>
      <c r="E27" s="10">
        <v>16</v>
      </c>
      <c r="F27" s="33">
        <f t="shared" si="0"/>
        <v>13376</v>
      </c>
      <c r="G27" s="19"/>
      <c r="H27" s="16"/>
      <c r="I27" s="17"/>
      <c r="J27" s="18"/>
    </row>
    <row r="28" spans="2:10" x14ac:dyDescent="0.25">
      <c r="B28" s="7">
        <v>45833</v>
      </c>
      <c r="C28" s="8">
        <v>871.5</v>
      </c>
      <c r="D28" s="9"/>
      <c r="E28" s="10">
        <v>16</v>
      </c>
      <c r="F28" s="33">
        <f t="shared" si="0"/>
        <v>13944</v>
      </c>
      <c r="G28" s="19"/>
      <c r="H28" s="16"/>
      <c r="I28" s="17"/>
      <c r="J28" s="18"/>
    </row>
    <row r="29" spans="2:10" x14ac:dyDescent="0.25">
      <c r="B29" s="7">
        <v>45834</v>
      </c>
      <c r="C29" s="8">
        <v>848</v>
      </c>
      <c r="D29" s="9"/>
      <c r="E29" s="10">
        <v>16</v>
      </c>
      <c r="F29" s="33">
        <f t="shared" si="0"/>
        <v>13568</v>
      </c>
      <c r="G29" s="19"/>
      <c r="H29" s="16"/>
      <c r="I29" s="17"/>
      <c r="J29" s="18"/>
    </row>
    <row r="30" spans="2:10" x14ac:dyDescent="0.25">
      <c r="B30" s="7">
        <v>45835</v>
      </c>
      <c r="C30" s="8">
        <v>860</v>
      </c>
      <c r="D30" s="9"/>
      <c r="E30" s="10">
        <v>16</v>
      </c>
      <c r="F30" s="33">
        <f t="shared" si="0"/>
        <v>13760</v>
      </c>
      <c r="G30" s="19"/>
      <c r="H30" s="16"/>
      <c r="I30" s="17"/>
      <c r="J30" s="18"/>
    </row>
    <row r="31" spans="2:10" x14ac:dyDescent="0.25">
      <c r="B31" s="7">
        <v>45836</v>
      </c>
      <c r="C31" s="8">
        <v>862</v>
      </c>
      <c r="D31" s="9"/>
      <c r="E31" s="10">
        <v>16</v>
      </c>
      <c r="F31" s="33">
        <f t="shared" si="0"/>
        <v>13792</v>
      </c>
      <c r="G31" s="19"/>
      <c r="H31" s="16"/>
      <c r="I31" s="17"/>
      <c r="J31" s="18"/>
    </row>
    <row r="32" spans="2:10" x14ac:dyDescent="0.25">
      <c r="B32" s="7">
        <v>45837</v>
      </c>
      <c r="C32" s="8">
        <v>820</v>
      </c>
      <c r="D32" s="9"/>
      <c r="E32" s="10">
        <v>16</v>
      </c>
      <c r="F32" s="33">
        <f t="shared" si="0"/>
        <v>13120</v>
      </c>
      <c r="G32" s="19"/>
      <c r="H32" s="16"/>
      <c r="I32" s="17"/>
      <c r="J32" s="18"/>
    </row>
    <row r="33" spans="2:12" x14ac:dyDescent="0.25">
      <c r="B33" s="7">
        <v>45838</v>
      </c>
      <c r="C33" s="8">
        <v>819</v>
      </c>
      <c r="D33" s="9"/>
      <c r="E33" s="10">
        <v>16</v>
      </c>
      <c r="F33" s="33">
        <f t="shared" si="0"/>
        <v>13104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25066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401056.0038050001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401056</v>
      </c>
      <c r="L36" s="31">
        <f>J36-J4-J5-J6</f>
        <v>396648.39455999999</v>
      </c>
    </row>
    <row r="37" spans="2:12" x14ac:dyDescent="0.25">
      <c r="B37" s="26" t="s">
        <v>14</v>
      </c>
      <c r="C37" s="30">
        <f>C35</f>
        <v>25066</v>
      </c>
      <c r="D37" s="9">
        <f>D35/1.03</f>
        <v>0</v>
      </c>
      <c r="E37" s="10"/>
      <c r="F37" s="33">
        <f>SUM(F4:F36)</f>
        <v>401056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-3.80500010214746E-3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825</v>
      </c>
      <c r="D4" s="9"/>
      <c r="E4" s="10">
        <v>16</v>
      </c>
      <c r="F4" s="33">
        <f>E4*C4</f>
        <v>13200</v>
      </c>
      <c r="G4" s="11"/>
      <c r="H4" s="12" t="s">
        <v>6</v>
      </c>
      <c r="I4" s="13">
        <v>0.01</v>
      </c>
      <c r="J4" s="14">
        <f>(F36+F37)*I4</f>
        <v>4019.84</v>
      </c>
    </row>
    <row r="5" spans="2:29" x14ac:dyDescent="0.25">
      <c r="B5" s="7">
        <v>45840</v>
      </c>
      <c r="C5" s="8">
        <v>794</v>
      </c>
      <c r="D5" s="9"/>
      <c r="E5" s="10">
        <v>16</v>
      </c>
      <c r="F5" s="33">
        <f t="shared" ref="F5:F34" si="0">E5*C5</f>
        <v>12704</v>
      </c>
      <c r="G5" s="11"/>
      <c r="H5" s="12" t="s">
        <v>7</v>
      </c>
      <c r="I5" s="13">
        <v>1E-3</v>
      </c>
      <c r="J5" s="14">
        <f>(F36+F37-J4-J6)*I5</f>
        <v>397.96415999999999</v>
      </c>
    </row>
    <row r="6" spans="2:29" x14ac:dyDescent="0.25">
      <c r="B6" s="7">
        <v>45841</v>
      </c>
      <c r="C6" s="8">
        <v>781.5</v>
      </c>
      <c r="D6" s="9"/>
      <c r="E6" s="10">
        <v>16</v>
      </c>
      <c r="F6" s="33">
        <f t="shared" si="0"/>
        <v>12504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790</v>
      </c>
      <c r="D7" s="9"/>
      <c r="E7" s="10">
        <v>16</v>
      </c>
      <c r="F7" s="33">
        <f t="shared" si="0"/>
        <v>12640</v>
      </c>
      <c r="G7" s="11"/>
      <c r="H7" s="12" t="s">
        <v>9</v>
      </c>
      <c r="I7" s="13"/>
      <c r="J7" s="14">
        <f>'HAZİRAN 2025'!J39*-1</f>
        <v>3.80500010214746E-3</v>
      </c>
    </row>
    <row r="8" spans="2:29" x14ac:dyDescent="0.25">
      <c r="B8" s="7">
        <v>45843</v>
      </c>
      <c r="C8" s="8">
        <v>797.5</v>
      </c>
      <c r="D8" s="9"/>
      <c r="E8" s="10">
        <v>16</v>
      </c>
      <c r="F8" s="33">
        <f t="shared" si="0"/>
        <v>12760</v>
      </c>
      <c r="G8" s="15">
        <v>45883</v>
      </c>
      <c r="H8" s="16" t="s">
        <v>34</v>
      </c>
      <c r="I8" s="17"/>
      <c r="J8" s="18">
        <v>200000</v>
      </c>
    </row>
    <row r="9" spans="2:29" x14ac:dyDescent="0.25">
      <c r="B9" s="7">
        <v>45844</v>
      </c>
      <c r="C9" s="8">
        <v>776</v>
      </c>
      <c r="D9" s="9"/>
      <c r="E9" s="10">
        <v>16</v>
      </c>
      <c r="F9" s="33">
        <f t="shared" si="0"/>
        <v>12416</v>
      </c>
      <c r="G9" s="15">
        <v>45896</v>
      </c>
      <c r="H9" s="16" t="s">
        <v>34</v>
      </c>
      <c r="I9" s="17"/>
      <c r="J9" s="18">
        <v>197566.19</v>
      </c>
    </row>
    <row r="10" spans="2:29" x14ac:dyDescent="0.25">
      <c r="B10" s="7">
        <v>45845</v>
      </c>
      <c r="C10" s="8">
        <v>781.5</v>
      </c>
      <c r="D10" s="9"/>
      <c r="E10" s="10">
        <v>16</v>
      </c>
      <c r="F10" s="33">
        <f t="shared" si="0"/>
        <v>12504</v>
      </c>
      <c r="G10" s="15"/>
      <c r="H10" s="16"/>
      <c r="I10" s="17"/>
      <c r="J10" s="18"/>
    </row>
    <row r="11" spans="2:29" x14ac:dyDescent="0.25">
      <c r="B11" s="7">
        <v>45846</v>
      </c>
      <c r="C11" s="8">
        <v>787.5</v>
      </c>
      <c r="D11" s="9"/>
      <c r="E11" s="10">
        <v>16</v>
      </c>
      <c r="F11" s="33">
        <f t="shared" si="0"/>
        <v>12600</v>
      </c>
      <c r="G11" s="19"/>
      <c r="H11" s="16"/>
      <c r="I11" s="17"/>
      <c r="J11" s="18"/>
    </row>
    <row r="12" spans="2:29" x14ac:dyDescent="0.25">
      <c r="B12" s="7">
        <v>45847</v>
      </c>
      <c r="C12" s="8">
        <v>771</v>
      </c>
      <c r="D12" s="9"/>
      <c r="E12" s="10">
        <v>16</v>
      </c>
      <c r="F12" s="33">
        <f t="shared" si="0"/>
        <v>12336</v>
      </c>
      <c r="G12" s="19"/>
      <c r="H12" s="16"/>
      <c r="I12" s="17"/>
      <c r="J12" s="18"/>
    </row>
    <row r="13" spans="2:29" x14ac:dyDescent="0.25">
      <c r="B13" s="7">
        <v>45848</v>
      </c>
      <c r="C13" s="8">
        <v>806</v>
      </c>
      <c r="D13" s="9"/>
      <c r="E13" s="10">
        <v>16</v>
      </c>
      <c r="F13" s="33">
        <f t="shared" si="0"/>
        <v>12896</v>
      </c>
      <c r="G13" s="19"/>
      <c r="H13" s="16"/>
      <c r="I13" s="17"/>
      <c r="J13" s="18"/>
    </row>
    <row r="14" spans="2:29" x14ac:dyDescent="0.25">
      <c r="B14" s="7">
        <v>45849</v>
      </c>
      <c r="C14" s="8">
        <v>804</v>
      </c>
      <c r="D14" s="9"/>
      <c r="E14" s="10">
        <v>16</v>
      </c>
      <c r="F14" s="33">
        <f t="shared" si="0"/>
        <v>12864</v>
      </c>
      <c r="G14" s="19"/>
      <c r="H14" s="16"/>
      <c r="I14" s="17"/>
      <c r="J14" s="18"/>
    </row>
    <row r="15" spans="2:29" x14ac:dyDescent="0.25">
      <c r="B15" s="7">
        <v>45850</v>
      </c>
      <c r="C15" s="8">
        <v>828</v>
      </c>
      <c r="D15" s="9"/>
      <c r="E15" s="10">
        <v>16</v>
      </c>
      <c r="F15" s="33">
        <f t="shared" si="0"/>
        <v>13248</v>
      </c>
      <c r="G15" s="19"/>
      <c r="H15" s="16"/>
      <c r="I15" s="17"/>
      <c r="J15" s="18"/>
    </row>
    <row r="16" spans="2:29" x14ac:dyDescent="0.25">
      <c r="B16" s="7">
        <v>45851</v>
      </c>
      <c r="C16" s="8">
        <v>881</v>
      </c>
      <c r="D16" s="9"/>
      <c r="E16" s="10">
        <v>16</v>
      </c>
      <c r="F16" s="33">
        <f t="shared" si="0"/>
        <v>14096</v>
      </c>
      <c r="G16" s="19"/>
      <c r="H16" s="16"/>
      <c r="I16" s="17"/>
      <c r="J16" s="18"/>
    </row>
    <row r="17" spans="2:10" x14ac:dyDescent="0.25">
      <c r="B17" s="7">
        <v>45852</v>
      </c>
      <c r="C17" s="8">
        <v>863.5</v>
      </c>
      <c r="D17" s="9"/>
      <c r="E17" s="10">
        <v>16</v>
      </c>
      <c r="F17" s="33">
        <f t="shared" si="0"/>
        <v>13816</v>
      </c>
      <c r="G17" s="19"/>
      <c r="H17" s="16"/>
      <c r="I17" s="17"/>
      <c r="J17" s="18"/>
    </row>
    <row r="18" spans="2:10" x14ac:dyDescent="0.25">
      <c r="B18" s="7">
        <v>45853</v>
      </c>
      <c r="C18" s="8">
        <v>887</v>
      </c>
      <c r="D18" s="9"/>
      <c r="E18" s="10">
        <v>16</v>
      </c>
      <c r="F18" s="33">
        <f t="shared" si="0"/>
        <v>14192</v>
      </c>
      <c r="G18" s="19"/>
      <c r="H18" s="16"/>
      <c r="I18" s="17"/>
      <c r="J18" s="18"/>
    </row>
    <row r="19" spans="2:10" x14ac:dyDescent="0.25">
      <c r="B19" s="7">
        <v>45854</v>
      </c>
      <c r="C19" s="8">
        <v>878.5</v>
      </c>
      <c r="D19" s="9"/>
      <c r="E19" s="10">
        <v>16</v>
      </c>
      <c r="F19" s="33">
        <f t="shared" si="0"/>
        <v>14056</v>
      </c>
      <c r="G19" s="19"/>
      <c r="H19" s="16"/>
      <c r="I19" s="17"/>
      <c r="J19" s="18"/>
    </row>
    <row r="20" spans="2:10" x14ac:dyDescent="0.25">
      <c r="B20" s="7">
        <v>45855</v>
      </c>
      <c r="C20" s="8">
        <v>871</v>
      </c>
      <c r="D20" s="9"/>
      <c r="E20" s="10">
        <v>16</v>
      </c>
      <c r="F20" s="33">
        <f t="shared" si="0"/>
        <v>13936</v>
      </c>
      <c r="G20" s="19"/>
      <c r="H20" s="16"/>
      <c r="I20" s="17"/>
      <c r="J20" s="18"/>
    </row>
    <row r="21" spans="2:10" x14ac:dyDescent="0.25">
      <c r="B21" s="7">
        <v>45856</v>
      </c>
      <c r="C21" s="8">
        <v>846.5</v>
      </c>
      <c r="D21" s="9"/>
      <c r="E21" s="10">
        <v>16</v>
      </c>
      <c r="F21" s="33">
        <f t="shared" si="0"/>
        <v>13544</v>
      </c>
      <c r="G21" s="19"/>
      <c r="H21" s="16"/>
      <c r="I21" s="17"/>
      <c r="J21" s="18"/>
    </row>
    <row r="22" spans="2:10" x14ac:dyDescent="0.25">
      <c r="B22" s="7">
        <v>45857</v>
      </c>
      <c r="C22" s="8">
        <v>840</v>
      </c>
      <c r="D22" s="9"/>
      <c r="E22" s="10">
        <v>16</v>
      </c>
      <c r="F22" s="33">
        <f t="shared" si="0"/>
        <v>13440</v>
      </c>
      <c r="G22" s="19"/>
      <c r="H22" s="16"/>
      <c r="I22" s="17"/>
      <c r="J22" s="18"/>
    </row>
    <row r="23" spans="2:10" x14ac:dyDescent="0.25">
      <c r="B23" s="7">
        <v>45858</v>
      </c>
      <c r="C23" s="8">
        <v>855</v>
      </c>
      <c r="D23" s="9"/>
      <c r="E23" s="10">
        <v>16</v>
      </c>
      <c r="F23" s="33">
        <f t="shared" si="0"/>
        <v>13680</v>
      </c>
      <c r="G23" s="19"/>
      <c r="H23" s="16"/>
      <c r="I23" s="17"/>
      <c r="J23" s="18"/>
    </row>
    <row r="24" spans="2:10" x14ac:dyDescent="0.25">
      <c r="B24" s="7">
        <v>45859</v>
      </c>
      <c r="C24" s="8">
        <v>800</v>
      </c>
      <c r="D24" s="9"/>
      <c r="E24" s="10">
        <v>16</v>
      </c>
      <c r="F24" s="33">
        <f t="shared" si="0"/>
        <v>12800</v>
      </c>
      <c r="G24" s="19"/>
      <c r="H24" s="16"/>
      <c r="I24" s="17"/>
      <c r="J24" s="18"/>
    </row>
    <row r="25" spans="2:10" x14ac:dyDescent="0.25">
      <c r="B25" s="7">
        <v>45860</v>
      </c>
      <c r="C25" s="8">
        <v>805</v>
      </c>
      <c r="D25" s="9"/>
      <c r="E25" s="10">
        <v>16</v>
      </c>
      <c r="F25" s="33">
        <f t="shared" si="0"/>
        <v>12880</v>
      </c>
      <c r="G25" s="19"/>
      <c r="H25" s="16"/>
      <c r="I25" s="17"/>
      <c r="J25" s="18"/>
    </row>
    <row r="26" spans="2:10" x14ac:dyDescent="0.25">
      <c r="B26" s="7">
        <v>45861</v>
      </c>
      <c r="C26" s="8">
        <v>836</v>
      </c>
      <c r="D26" s="9"/>
      <c r="E26" s="10">
        <v>16</v>
      </c>
      <c r="F26" s="33">
        <f t="shared" si="0"/>
        <v>13376</v>
      </c>
      <c r="G26" s="19"/>
      <c r="H26" s="16"/>
      <c r="I26" s="17"/>
      <c r="J26" s="18"/>
    </row>
    <row r="27" spans="2:10" x14ac:dyDescent="0.25">
      <c r="B27" s="7">
        <v>45862</v>
      </c>
      <c r="C27" s="8">
        <v>847</v>
      </c>
      <c r="D27" s="9"/>
      <c r="E27" s="10">
        <v>16</v>
      </c>
      <c r="F27" s="33">
        <f t="shared" si="0"/>
        <v>13552</v>
      </c>
      <c r="G27" s="19"/>
      <c r="H27" s="16"/>
      <c r="I27" s="17"/>
      <c r="J27" s="18"/>
    </row>
    <row r="28" spans="2:10" x14ac:dyDescent="0.25">
      <c r="B28" s="7">
        <v>45863</v>
      </c>
      <c r="C28" s="8">
        <v>832</v>
      </c>
      <c r="D28" s="9"/>
      <c r="E28" s="10">
        <v>16</v>
      </c>
      <c r="F28" s="33">
        <f t="shared" si="0"/>
        <v>13312</v>
      </c>
      <c r="G28" s="19"/>
      <c r="H28" s="16"/>
      <c r="I28" s="17"/>
      <c r="J28" s="18"/>
    </row>
    <row r="29" spans="2:10" x14ac:dyDescent="0.25">
      <c r="B29" s="7">
        <v>45864</v>
      </c>
      <c r="C29" s="8">
        <v>798</v>
      </c>
      <c r="D29" s="9"/>
      <c r="E29" s="10">
        <v>16</v>
      </c>
      <c r="F29" s="33">
        <f t="shared" si="0"/>
        <v>12768</v>
      </c>
      <c r="G29" s="19"/>
      <c r="H29" s="16"/>
      <c r="I29" s="17"/>
      <c r="J29" s="18"/>
    </row>
    <row r="30" spans="2:10" x14ac:dyDescent="0.25">
      <c r="B30" s="7">
        <v>45865</v>
      </c>
      <c r="C30" s="8">
        <v>805</v>
      </c>
      <c r="D30" s="9"/>
      <c r="E30" s="10">
        <v>16</v>
      </c>
      <c r="F30" s="33">
        <f t="shared" si="0"/>
        <v>12880</v>
      </c>
      <c r="G30" s="19"/>
      <c r="H30" s="16"/>
      <c r="I30" s="17"/>
      <c r="J30" s="18"/>
    </row>
    <row r="31" spans="2:10" x14ac:dyDescent="0.25">
      <c r="B31" s="7">
        <v>45866</v>
      </c>
      <c r="C31" s="8">
        <v>804</v>
      </c>
      <c r="D31" s="9"/>
      <c r="E31" s="10">
        <v>16</v>
      </c>
      <c r="F31" s="33">
        <f t="shared" si="0"/>
        <v>12864</v>
      </c>
      <c r="G31" s="19"/>
      <c r="H31" s="16"/>
      <c r="I31" s="17"/>
      <c r="J31" s="18"/>
    </row>
    <row r="32" spans="2:10" x14ac:dyDescent="0.25">
      <c r="B32" s="7">
        <v>45867</v>
      </c>
      <c r="C32" s="8">
        <v>763.5</v>
      </c>
      <c r="D32" s="9"/>
      <c r="E32" s="10">
        <v>16</v>
      </c>
      <c r="F32" s="33">
        <f t="shared" si="0"/>
        <v>12216</v>
      </c>
      <c r="G32" s="19"/>
      <c r="H32" s="16"/>
      <c r="I32" s="17"/>
      <c r="J32" s="18"/>
    </row>
    <row r="33" spans="2:12" x14ac:dyDescent="0.25">
      <c r="B33" s="7">
        <v>45868</v>
      </c>
      <c r="C33" s="8">
        <v>738</v>
      </c>
      <c r="D33" s="9"/>
      <c r="E33" s="10">
        <v>16</v>
      </c>
      <c r="F33" s="33">
        <f t="shared" si="0"/>
        <v>11808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631</v>
      </c>
      <c r="D34" s="36"/>
      <c r="E34" s="10">
        <v>16</v>
      </c>
      <c r="F34" s="38">
        <f t="shared" si="0"/>
        <v>10096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25124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401983.9979650001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401984</v>
      </c>
      <c r="L36" s="31">
        <f>J36-J4-J5-J6</f>
        <v>397566.19584</v>
      </c>
    </row>
    <row r="37" spans="2:12" x14ac:dyDescent="0.25">
      <c r="B37" s="26" t="s">
        <v>14</v>
      </c>
      <c r="C37" s="30">
        <f>C35</f>
        <v>25124</v>
      </c>
      <c r="D37" s="9">
        <f>D35/1.03</f>
        <v>0</v>
      </c>
      <c r="E37" s="10"/>
      <c r="F37" s="33">
        <f>SUM(F4:F36)</f>
        <v>401984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2.0349998958408833E-3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11" sqref="W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660</v>
      </c>
      <c r="D4" s="9"/>
      <c r="E4" s="10">
        <v>17.25</v>
      </c>
      <c r="F4" s="33">
        <f>E4*C4</f>
        <v>11385</v>
      </c>
      <c r="G4" s="11"/>
      <c r="H4" s="12" t="s">
        <v>6</v>
      </c>
      <c r="I4" s="13">
        <v>0.01</v>
      </c>
      <c r="J4" s="14">
        <f>(F36+F37)*I4</f>
        <v>3091.9762500000002</v>
      </c>
    </row>
    <row r="5" spans="2:29" x14ac:dyDescent="0.25">
      <c r="B5" s="7">
        <v>45871</v>
      </c>
      <c r="C5" s="8">
        <v>664</v>
      </c>
      <c r="D5" s="9"/>
      <c r="E5" s="10">
        <v>17.25</v>
      </c>
      <c r="F5" s="33">
        <f t="shared" ref="F5:F34" si="0">E5*C5</f>
        <v>11454</v>
      </c>
      <c r="G5" s="11"/>
      <c r="H5" s="12" t="s">
        <v>7</v>
      </c>
      <c r="I5" s="13">
        <v>1E-3</v>
      </c>
      <c r="J5" s="14">
        <f>(F36+F37-J4-J6)*I5</f>
        <v>306.10564875</v>
      </c>
    </row>
    <row r="6" spans="2:29" x14ac:dyDescent="0.25">
      <c r="B6" s="7">
        <v>45872</v>
      </c>
      <c r="C6" s="8">
        <v>635.5</v>
      </c>
      <c r="D6" s="9"/>
      <c r="E6" s="10">
        <v>17.25</v>
      </c>
      <c r="F6" s="33">
        <f t="shared" si="0"/>
        <v>10962.375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689.5</v>
      </c>
      <c r="D7" s="9"/>
      <c r="E7" s="10">
        <v>17.25</v>
      </c>
      <c r="F7" s="33">
        <f t="shared" si="0"/>
        <v>11893.875</v>
      </c>
      <c r="G7" s="11"/>
      <c r="H7" s="12" t="s">
        <v>9</v>
      </c>
      <c r="I7" s="13"/>
      <c r="J7" s="14">
        <f>'TEMMUZ 2025'!J39*-1</f>
        <v>-2.0349998958408833E-3</v>
      </c>
    </row>
    <row r="8" spans="2:29" x14ac:dyDescent="0.25">
      <c r="B8" s="7">
        <v>45874</v>
      </c>
      <c r="C8" s="8">
        <v>658</v>
      </c>
      <c r="D8" s="9"/>
      <c r="E8" s="10">
        <v>17.25</v>
      </c>
      <c r="F8" s="33">
        <f t="shared" si="0"/>
        <v>11350.5</v>
      </c>
      <c r="G8" s="15">
        <v>45922</v>
      </c>
      <c r="H8" s="16" t="s">
        <v>43</v>
      </c>
      <c r="I8" s="17"/>
      <c r="J8" s="18">
        <v>150000</v>
      </c>
    </row>
    <row r="9" spans="2:29" x14ac:dyDescent="0.25">
      <c r="B9" s="7">
        <v>45875</v>
      </c>
      <c r="C9" s="8">
        <v>655.5</v>
      </c>
      <c r="D9" s="9"/>
      <c r="E9" s="10">
        <v>17.25</v>
      </c>
      <c r="F9" s="33">
        <f t="shared" si="0"/>
        <v>11307.375</v>
      </c>
      <c r="G9" s="15">
        <v>45924</v>
      </c>
      <c r="H9" s="16" t="s">
        <v>61</v>
      </c>
      <c r="I9" s="17"/>
      <c r="J9" s="78">
        <v>155888.18703499989</v>
      </c>
    </row>
    <row r="10" spans="2:29" x14ac:dyDescent="0.25">
      <c r="B10" s="7">
        <v>45876</v>
      </c>
      <c r="C10" s="8">
        <v>637</v>
      </c>
      <c r="D10" s="9"/>
      <c r="E10" s="10">
        <v>17.25</v>
      </c>
      <c r="F10" s="33">
        <f t="shared" si="0"/>
        <v>10988.25</v>
      </c>
      <c r="G10" s="15"/>
      <c r="H10" s="16"/>
      <c r="I10" s="17"/>
      <c r="J10" s="18"/>
    </row>
    <row r="11" spans="2:29" x14ac:dyDescent="0.25">
      <c r="B11" s="7">
        <v>45877</v>
      </c>
      <c r="C11" s="8">
        <v>628.5</v>
      </c>
      <c r="D11" s="9"/>
      <c r="E11" s="10">
        <v>17.25</v>
      </c>
      <c r="F11" s="33">
        <f t="shared" si="0"/>
        <v>10841.625</v>
      </c>
      <c r="G11" s="19"/>
      <c r="H11" s="16"/>
      <c r="I11" s="17"/>
      <c r="J11" s="18"/>
    </row>
    <row r="12" spans="2:29" x14ac:dyDescent="0.25">
      <c r="B12" s="7">
        <v>45878</v>
      </c>
      <c r="C12" s="8">
        <v>602</v>
      </c>
      <c r="D12" s="9"/>
      <c r="E12" s="10">
        <v>17.25</v>
      </c>
      <c r="F12" s="33">
        <f t="shared" si="0"/>
        <v>10384.5</v>
      </c>
      <c r="G12" s="19"/>
      <c r="H12" s="16"/>
      <c r="I12" s="17"/>
      <c r="J12" s="18"/>
    </row>
    <row r="13" spans="2:29" x14ac:dyDescent="0.25">
      <c r="B13" s="7">
        <v>45879</v>
      </c>
      <c r="C13" s="8">
        <v>558</v>
      </c>
      <c r="D13" s="9"/>
      <c r="E13" s="10">
        <v>17.25</v>
      </c>
      <c r="F13" s="33">
        <f t="shared" si="0"/>
        <v>9625.5</v>
      </c>
      <c r="G13" s="19"/>
      <c r="H13" s="16"/>
      <c r="I13" s="17"/>
      <c r="J13" s="18"/>
    </row>
    <row r="14" spans="2:29" x14ac:dyDescent="0.25">
      <c r="B14" s="7">
        <v>45880</v>
      </c>
      <c r="C14" s="8">
        <v>551.5</v>
      </c>
      <c r="D14" s="9"/>
      <c r="E14" s="10">
        <v>17.25</v>
      </c>
      <c r="F14" s="33">
        <f t="shared" si="0"/>
        <v>9513.375</v>
      </c>
      <c r="G14" s="19"/>
      <c r="H14" s="16"/>
      <c r="I14" s="17"/>
      <c r="J14" s="18"/>
    </row>
    <row r="15" spans="2:29" x14ac:dyDescent="0.25">
      <c r="B15" s="7">
        <v>45881</v>
      </c>
      <c r="C15" s="8">
        <v>488</v>
      </c>
      <c r="D15" s="9"/>
      <c r="E15" s="10">
        <v>17.25</v>
      </c>
      <c r="F15" s="33">
        <f t="shared" si="0"/>
        <v>8418</v>
      </c>
      <c r="G15" s="19"/>
      <c r="H15" s="16"/>
      <c r="I15" s="17"/>
      <c r="J15" s="18"/>
    </row>
    <row r="16" spans="2:29" x14ac:dyDescent="0.25">
      <c r="B16" s="7">
        <v>45882</v>
      </c>
      <c r="C16" s="8">
        <v>468</v>
      </c>
      <c r="D16" s="9"/>
      <c r="E16" s="10">
        <v>17.25</v>
      </c>
      <c r="F16" s="33">
        <f t="shared" si="0"/>
        <v>8073</v>
      </c>
      <c r="G16" s="19"/>
      <c r="H16" s="16"/>
      <c r="I16" s="17"/>
      <c r="J16" s="18"/>
    </row>
    <row r="17" spans="2:10" x14ac:dyDescent="0.25">
      <c r="B17" s="7">
        <v>45883</v>
      </c>
      <c r="C17" s="8">
        <v>491.5</v>
      </c>
      <c r="D17" s="9"/>
      <c r="E17" s="10">
        <v>17.25</v>
      </c>
      <c r="F17" s="33">
        <f t="shared" si="0"/>
        <v>8478.375</v>
      </c>
      <c r="G17" s="19"/>
      <c r="H17" s="16"/>
      <c r="I17" s="17"/>
      <c r="J17" s="18"/>
    </row>
    <row r="18" spans="2:10" x14ac:dyDescent="0.25">
      <c r="B18" s="7">
        <v>45884</v>
      </c>
      <c r="C18" s="8">
        <v>467</v>
      </c>
      <c r="D18" s="9"/>
      <c r="E18" s="10">
        <v>17.25</v>
      </c>
      <c r="F18" s="33">
        <f t="shared" si="0"/>
        <v>8055.75</v>
      </c>
      <c r="G18" s="19"/>
      <c r="H18" s="16"/>
      <c r="I18" s="17"/>
      <c r="J18" s="18"/>
    </row>
    <row r="19" spans="2:10" x14ac:dyDescent="0.25">
      <c r="B19" s="7">
        <v>45885</v>
      </c>
      <c r="C19" s="8">
        <v>478.5</v>
      </c>
      <c r="D19" s="9"/>
      <c r="E19" s="10">
        <v>17.25</v>
      </c>
      <c r="F19" s="33">
        <f t="shared" si="0"/>
        <v>8254.125</v>
      </c>
      <c r="G19" s="19"/>
      <c r="H19" s="16"/>
      <c r="I19" s="17"/>
      <c r="J19" s="18"/>
    </row>
    <row r="20" spans="2:10" x14ac:dyDescent="0.25">
      <c r="B20" s="7">
        <v>45886</v>
      </c>
      <c r="C20" s="8">
        <v>522</v>
      </c>
      <c r="D20" s="9"/>
      <c r="E20" s="10">
        <v>17.25</v>
      </c>
      <c r="F20" s="33">
        <f t="shared" si="0"/>
        <v>9004.5</v>
      </c>
      <c r="G20" s="19"/>
      <c r="H20" s="16"/>
      <c r="I20" s="17"/>
      <c r="J20" s="18"/>
    </row>
    <row r="21" spans="2:10" x14ac:dyDescent="0.25">
      <c r="B21" s="7">
        <v>45887</v>
      </c>
      <c r="C21" s="8">
        <v>533</v>
      </c>
      <c r="D21" s="9"/>
      <c r="E21" s="10">
        <v>17.25</v>
      </c>
      <c r="F21" s="33">
        <f t="shared" si="0"/>
        <v>9194.25</v>
      </c>
      <c r="G21" s="19"/>
      <c r="H21" s="16"/>
      <c r="I21" s="17"/>
      <c r="J21" s="18"/>
    </row>
    <row r="22" spans="2:10" x14ac:dyDescent="0.25">
      <c r="B22" s="7">
        <v>45888</v>
      </c>
      <c r="C22" s="8">
        <v>595</v>
      </c>
      <c r="D22" s="9"/>
      <c r="E22" s="10">
        <v>17.25</v>
      </c>
      <c r="F22" s="33">
        <f t="shared" si="0"/>
        <v>10263.75</v>
      </c>
      <c r="G22" s="19"/>
      <c r="H22" s="16"/>
      <c r="I22" s="17"/>
      <c r="J22" s="18"/>
    </row>
    <row r="23" spans="2:10" x14ac:dyDescent="0.25">
      <c r="B23" s="7">
        <v>45889</v>
      </c>
      <c r="C23" s="8">
        <v>571.5</v>
      </c>
      <c r="D23" s="9"/>
      <c r="E23" s="10">
        <v>17.25</v>
      </c>
      <c r="F23" s="33">
        <f t="shared" si="0"/>
        <v>9858.375</v>
      </c>
      <c r="G23" s="19"/>
      <c r="H23" s="16"/>
      <c r="I23" s="17"/>
      <c r="J23" s="18"/>
    </row>
    <row r="24" spans="2:10" x14ac:dyDescent="0.25">
      <c r="B24" s="7">
        <v>45890</v>
      </c>
      <c r="C24" s="8">
        <v>536.5</v>
      </c>
      <c r="D24" s="9"/>
      <c r="E24" s="10">
        <v>17.25</v>
      </c>
      <c r="F24" s="33">
        <f t="shared" si="0"/>
        <v>9254.625</v>
      </c>
      <c r="G24" s="19"/>
      <c r="H24" s="16"/>
      <c r="I24" s="17"/>
      <c r="J24" s="18"/>
    </row>
    <row r="25" spans="2:10" x14ac:dyDescent="0.25">
      <c r="B25" s="7">
        <v>45891</v>
      </c>
      <c r="C25" s="8">
        <v>592</v>
      </c>
      <c r="D25" s="9"/>
      <c r="E25" s="10">
        <v>17.25</v>
      </c>
      <c r="F25" s="33">
        <f t="shared" si="0"/>
        <v>10212</v>
      </c>
      <c r="G25" s="19"/>
      <c r="H25" s="16"/>
      <c r="I25" s="17"/>
      <c r="J25" s="18"/>
    </row>
    <row r="26" spans="2:10" x14ac:dyDescent="0.25">
      <c r="B26" s="7">
        <v>45892</v>
      </c>
      <c r="C26" s="8">
        <v>589.5</v>
      </c>
      <c r="D26" s="9"/>
      <c r="E26" s="10">
        <v>17.25</v>
      </c>
      <c r="F26" s="33">
        <f t="shared" si="0"/>
        <v>10168.875</v>
      </c>
      <c r="G26" s="19"/>
      <c r="H26" s="16"/>
      <c r="I26" s="17"/>
      <c r="J26" s="18"/>
    </row>
    <row r="27" spans="2:10" x14ac:dyDescent="0.25">
      <c r="B27" s="7">
        <v>45893</v>
      </c>
      <c r="C27" s="8">
        <v>587.5</v>
      </c>
      <c r="D27" s="9"/>
      <c r="E27" s="10">
        <v>17.25</v>
      </c>
      <c r="F27" s="33">
        <f t="shared" si="0"/>
        <v>10134.375</v>
      </c>
      <c r="G27" s="19"/>
      <c r="H27" s="16"/>
      <c r="I27" s="17"/>
      <c r="J27" s="18"/>
    </row>
    <row r="28" spans="2:10" x14ac:dyDescent="0.25">
      <c r="B28" s="7">
        <v>45894</v>
      </c>
      <c r="C28" s="8">
        <v>599</v>
      </c>
      <c r="D28" s="9"/>
      <c r="E28" s="10">
        <v>17.25</v>
      </c>
      <c r="F28" s="33">
        <f t="shared" si="0"/>
        <v>10332.75</v>
      </c>
      <c r="G28" s="19"/>
      <c r="H28" s="16"/>
      <c r="I28" s="17"/>
      <c r="J28" s="18"/>
    </row>
    <row r="29" spans="2:10" x14ac:dyDescent="0.25">
      <c r="B29" s="7">
        <v>45895</v>
      </c>
      <c r="C29" s="8">
        <v>579</v>
      </c>
      <c r="D29" s="9"/>
      <c r="E29" s="10">
        <v>17.25</v>
      </c>
      <c r="F29" s="33">
        <f t="shared" si="0"/>
        <v>9987.75</v>
      </c>
      <c r="G29" s="19"/>
      <c r="H29" s="16"/>
      <c r="I29" s="17"/>
      <c r="J29" s="18"/>
    </row>
    <row r="30" spans="2:10" x14ac:dyDescent="0.25">
      <c r="B30" s="7">
        <v>45896</v>
      </c>
      <c r="C30" s="8">
        <v>564.5</v>
      </c>
      <c r="D30" s="9"/>
      <c r="E30" s="10">
        <v>17.25</v>
      </c>
      <c r="F30" s="33">
        <f t="shared" si="0"/>
        <v>9737.625</v>
      </c>
      <c r="G30" s="19"/>
      <c r="H30" s="16"/>
      <c r="I30" s="17"/>
      <c r="J30" s="18"/>
    </row>
    <row r="31" spans="2:10" x14ac:dyDescent="0.25">
      <c r="B31" s="7">
        <v>45897</v>
      </c>
      <c r="C31" s="8">
        <v>594.5</v>
      </c>
      <c r="D31" s="9"/>
      <c r="E31" s="10">
        <v>17.25</v>
      </c>
      <c r="F31" s="33">
        <f t="shared" si="0"/>
        <v>10255.125</v>
      </c>
      <c r="G31" s="19"/>
      <c r="H31" s="16"/>
      <c r="I31" s="17"/>
      <c r="J31" s="18"/>
    </row>
    <row r="32" spans="2:10" x14ac:dyDescent="0.25">
      <c r="B32" s="7">
        <v>45898</v>
      </c>
      <c r="C32" s="8">
        <v>562</v>
      </c>
      <c r="D32" s="9"/>
      <c r="E32" s="10">
        <v>17.25</v>
      </c>
      <c r="F32" s="33">
        <f t="shared" si="0"/>
        <v>9694.5</v>
      </c>
      <c r="G32" s="19"/>
      <c r="H32" s="16"/>
      <c r="I32" s="17"/>
      <c r="J32" s="18"/>
    </row>
    <row r="33" spans="2:12" x14ac:dyDescent="0.25">
      <c r="B33" s="7">
        <v>45899</v>
      </c>
      <c r="C33" s="8">
        <v>592.5</v>
      </c>
      <c r="D33" s="9"/>
      <c r="E33" s="10">
        <v>17.25</v>
      </c>
      <c r="F33" s="33">
        <f t="shared" si="0"/>
        <v>10220.625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573.5</v>
      </c>
      <c r="D34" s="36"/>
      <c r="E34" s="10">
        <v>17.25</v>
      </c>
      <c r="F34" s="38">
        <f t="shared" si="0"/>
        <v>9892.875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17924.5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309286.26689874998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309197.625</v>
      </c>
      <c r="L36" s="31">
        <f>J36-J4-J5-J6</f>
        <v>305799.54310125002</v>
      </c>
    </row>
    <row r="37" spans="2:12" x14ac:dyDescent="0.25">
      <c r="B37" s="26" t="s">
        <v>14</v>
      </c>
      <c r="C37" s="30">
        <f>C35</f>
        <v>17924.5</v>
      </c>
      <c r="D37" s="9">
        <f>D35/1.03</f>
        <v>0</v>
      </c>
      <c r="E37" s="10"/>
      <c r="F37" s="33">
        <f>SUM(F4:F36)</f>
        <v>309197.625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-88.641898749978282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7" sqref="E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74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900000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54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45953</v>
      </c>
      <c r="M3" s="13" t="s">
        <v>55</v>
      </c>
      <c r="N3" s="76">
        <v>400000</v>
      </c>
    </row>
    <row r="4" spans="2:29" x14ac:dyDescent="0.25">
      <c r="B4" s="7">
        <v>45901</v>
      </c>
      <c r="C4" s="8">
        <v>580</v>
      </c>
      <c r="D4" s="9"/>
      <c r="E4" s="10">
        <v>17.75</v>
      </c>
      <c r="F4" s="33">
        <f>E4*C4</f>
        <v>10295</v>
      </c>
      <c r="G4" s="11"/>
      <c r="H4" s="12" t="s">
        <v>6</v>
      </c>
      <c r="I4" s="13">
        <v>0.01</v>
      </c>
      <c r="J4" s="14">
        <f>(F36+F37)*I4</f>
        <v>2972.5925000000002</v>
      </c>
      <c r="L4" s="68" t="s">
        <v>56</v>
      </c>
      <c r="M4" s="68"/>
      <c r="N4" s="77">
        <v>-400000</v>
      </c>
    </row>
    <row r="5" spans="2:29" x14ac:dyDescent="0.25">
      <c r="B5" s="7">
        <v>45902</v>
      </c>
      <c r="C5" s="8">
        <v>567.5</v>
      </c>
      <c r="D5" s="9"/>
      <c r="E5" s="10">
        <v>17.75</v>
      </c>
      <c r="F5" s="33">
        <f t="shared" ref="F5:F34" si="0">E5*C5</f>
        <v>10073.125</v>
      </c>
      <c r="G5" s="11"/>
      <c r="H5" s="12" t="s">
        <v>7</v>
      </c>
      <c r="I5" s="13">
        <v>1E-3</v>
      </c>
      <c r="J5" s="14">
        <f>(F36+F37-J4-J6)*I5</f>
        <v>294.28665749999999</v>
      </c>
      <c r="L5" s="73">
        <v>45988</v>
      </c>
      <c r="M5" s="17" t="s">
        <v>57</v>
      </c>
      <c r="N5" s="75">
        <v>400000</v>
      </c>
    </row>
    <row r="6" spans="2:29" x14ac:dyDescent="0.25">
      <c r="B6" s="7">
        <v>45903</v>
      </c>
      <c r="C6" s="8">
        <v>550.5</v>
      </c>
      <c r="D6" s="9"/>
      <c r="E6" s="10">
        <v>17.75</v>
      </c>
      <c r="F6" s="33">
        <f t="shared" si="0"/>
        <v>9771.375</v>
      </c>
      <c r="G6" s="11"/>
      <c r="H6" s="12" t="s">
        <v>8</v>
      </c>
      <c r="I6" s="13"/>
      <c r="J6" s="14"/>
      <c r="L6" s="17" t="s">
        <v>60</v>
      </c>
      <c r="M6" s="17"/>
      <c r="N6" s="75"/>
    </row>
    <row r="7" spans="2:29" x14ac:dyDescent="0.25">
      <c r="B7" s="7">
        <v>45904</v>
      </c>
      <c r="C7" s="8">
        <v>505</v>
      </c>
      <c r="D7" s="9"/>
      <c r="E7" s="10">
        <v>17.75</v>
      </c>
      <c r="F7" s="33">
        <f t="shared" si="0"/>
        <v>8963.75</v>
      </c>
      <c r="G7" s="11"/>
      <c r="H7" s="12" t="s">
        <v>9</v>
      </c>
      <c r="I7" s="13"/>
      <c r="J7" s="14">
        <f>'AĞUSTOS 2025'!J39*-1</f>
        <v>88.641898749978282</v>
      </c>
      <c r="L7" s="73">
        <v>46019</v>
      </c>
      <c r="M7" s="17" t="s">
        <v>59</v>
      </c>
      <c r="N7" s="75">
        <v>500000</v>
      </c>
    </row>
    <row r="8" spans="2:29" x14ac:dyDescent="0.25">
      <c r="B8" s="7">
        <v>45905</v>
      </c>
      <c r="C8" s="8">
        <v>542.5</v>
      </c>
      <c r="D8" s="9"/>
      <c r="E8" s="10">
        <v>17.75</v>
      </c>
      <c r="F8" s="33">
        <f t="shared" si="0"/>
        <v>9629.375</v>
      </c>
      <c r="G8" s="15">
        <v>45953</v>
      </c>
      <c r="H8" s="16" t="s">
        <v>55</v>
      </c>
      <c r="I8" s="17"/>
      <c r="J8" s="18">
        <v>400000</v>
      </c>
      <c r="L8" s="17" t="s">
        <v>58</v>
      </c>
      <c r="M8" s="17"/>
      <c r="N8" s="75"/>
    </row>
    <row r="9" spans="2:29" x14ac:dyDescent="0.25">
      <c r="B9" s="7">
        <v>45906</v>
      </c>
      <c r="C9" s="8">
        <v>524</v>
      </c>
      <c r="D9" s="9"/>
      <c r="E9" s="10">
        <v>17.75</v>
      </c>
      <c r="F9" s="33">
        <f t="shared" si="0"/>
        <v>9301</v>
      </c>
      <c r="G9" s="15"/>
      <c r="H9" s="16"/>
      <c r="I9" s="17"/>
      <c r="J9" s="18"/>
    </row>
    <row r="10" spans="2:29" x14ac:dyDescent="0.25">
      <c r="B10" s="7">
        <v>45907</v>
      </c>
      <c r="C10" s="8">
        <v>553</v>
      </c>
      <c r="D10" s="9"/>
      <c r="E10" s="10">
        <v>17.75</v>
      </c>
      <c r="F10" s="33">
        <f t="shared" si="0"/>
        <v>9815.75</v>
      </c>
      <c r="G10" s="15"/>
      <c r="H10" s="16"/>
      <c r="I10" s="17"/>
      <c r="J10" s="18"/>
    </row>
    <row r="11" spans="2:29" x14ac:dyDescent="0.25">
      <c r="B11" s="7">
        <v>45908</v>
      </c>
      <c r="C11" s="8">
        <v>547</v>
      </c>
      <c r="D11" s="9"/>
      <c r="E11" s="10">
        <v>17.75</v>
      </c>
      <c r="F11" s="33">
        <f t="shared" si="0"/>
        <v>9709.25</v>
      </c>
      <c r="G11" s="19"/>
      <c r="H11" s="16"/>
      <c r="I11" s="17"/>
      <c r="J11" s="18"/>
    </row>
    <row r="12" spans="2:29" x14ac:dyDescent="0.25">
      <c r="B12" s="7">
        <v>45909</v>
      </c>
      <c r="C12" s="8">
        <v>562</v>
      </c>
      <c r="D12" s="9"/>
      <c r="E12" s="10">
        <v>17.75</v>
      </c>
      <c r="F12" s="33">
        <f t="shared" si="0"/>
        <v>9975.5</v>
      </c>
      <c r="G12" s="19"/>
      <c r="H12" s="16"/>
      <c r="I12" s="17"/>
      <c r="J12" s="18"/>
    </row>
    <row r="13" spans="2:29" x14ac:dyDescent="0.25">
      <c r="B13" s="7">
        <v>45910</v>
      </c>
      <c r="C13" s="8">
        <v>555</v>
      </c>
      <c r="D13" s="9"/>
      <c r="E13" s="10">
        <v>17.75</v>
      </c>
      <c r="F13" s="33">
        <f t="shared" si="0"/>
        <v>9851.25</v>
      </c>
      <c r="G13" s="19"/>
      <c r="H13" s="16"/>
      <c r="I13" s="17"/>
      <c r="J13" s="18"/>
    </row>
    <row r="14" spans="2:29" x14ac:dyDescent="0.25">
      <c r="B14" s="7">
        <v>45911</v>
      </c>
      <c r="C14" s="8">
        <v>524</v>
      </c>
      <c r="D14" s="9"/>
      <c r="E14" s="10">
        <v>17.75</v>
      </c>
      <c r="F14" s="33">
        <f t="shared" si="0"/>
        <v>9301</v>
      </c>
      <c r="G14" s="19"/>
      <c r="H14" s="16"/>
      <c r="I14" s="17"/>
      <c r="J14" s="18"/>
    </row>
    <row r="15" spans="2:29" x14ac:dyDescent="0.25">
      <c r="B15" s="7">
        <v>45912</v>
      </c>
      <c r="C15" s="8">
        <v>545.5</v>
      </c>
      <c r="D15" s="9"/>
      <c r="E15" s="10">
        <v>17.75</v>
      </c>
      <c r="F15" s="33">
        <f t="shared" si="0"/>
        <v>9682.625</v>
      </c>
      <c r="G15" s="19"/>
      <c r="H15" s="16"/>
      <c r="I15" s="17"/>
      <c r="J15" s="18"/>
    </row>
    <row r="16" spans="2:29" x14ac:dyDescent="0.25">
      <c r="B16" s="7">
        <v>45913</v>
      </c>
      <c r="C16" s="8">
        <v>569.5</v>
      </c>
      <c r="D16" s="9"/>
      <c r="E16" s="10">
        <v>17.75</v>
      </c>
      <c r="F16" s="33">
        <f t="shared" si="0"/>
        <v>10108.625</v>
      </c>
      <c r="G16" s="19"/>
      <c r="H16" s="16"/>
      <c r="I16" s="17"/>
      <c r="J16" s="18"/>
    </row>
    <row r="17" spans="2:10" x14ac:dyDescent="0.25">
      <c r="B17" s="7">
        <v>45914</v>
      </c>
      <c r="C17" s="8">
        <v>575.5</v>
      </c>
      <c r="D17" s="9"/>
      <c r="E17" s="10">
        <v>17.75</v>
      </c>
      <c r="F17" s="33">
        <f t="shared" si="0"/>
        <v>10215.125</v>
      </c>
      <c r="G17" s="19"/>
      <c r="H17" s="16"/>
      <c r="I17" s="17"/>
      <c r="J17" s="18"/>
    </row>
    <row r="18" spans="2:10" x14ac:dyDescent="0.25">
      <c r="B18" s="7">
        <v>45915</v>
      </c>
      <c r="C18" s="8">
        <v>553</v>
      </c>
      <c r="D18" s="9"/>
      <c r="E18" s="10">
        <v>17.75</v>
      </c>
      <c r="F18" s="33">
        <f t="shared" si="0"/>
        <v>9815.75</v>
      </c>
      <c r="G18" s="19"/>
      <c r="H18" s="16"/>
      <c r="I18" s="17"/>
      <c r="J18" s="18"/>
    </row>
    <row r="19" spans="2:10" x14ac:dyDescent="0.25">
      <c r="B19" s="7">
        <v>45916</v>
      </c>
      <c r="C19" s="8">
        <v>553</v>
      </c>
      <c r="D19" s="9"/>
      <c r="E19" s="10">
        <v>17.75</v>
      </c>
      <c r="F19" s="33">
        <f t="shared" si="0"/>
        <v>9815.75</v>
      </c>
      <c r="G19" s="19"/>
      <c r="H19" s="16"/>
      <c r="I19" s="17"/>
      <c r="J19" s="18"/>
    </row>
    <row r="20" spans="2:10" x14ac:dyDescent="0.25">
      <c r="B20" s="7">
        <v>45917</v>
      </c>
      <c r="C20" s="8">
        <v>541.5</v>
      </c>
      <c r="D20" s="9"/>
      <c r="E20" s="10">
        <v>17.75</v>
      </c>
      <c r="F20" s="33">
        <f t="shared" si="0"/>
        <v>9611.625</v>
      </c>
      <c r="G20" s="19"/>
      <c r="H20" s="16"/>
      <c r="I20" s="17"/>
      <c r="J20" s="18"/>
    </row>
    <row r="21" spans="2:10" x14ac:dyDescent="0.25">
      <c r="B21" s="7">
        <v>45918</v>
      </c>
      <c r="C21" s="8">
        <v>576.5</v>
      </c>
      <c r="D21" s="9"/>
      <c r="E21" s="10">
        <v>17.75</v>
      </c>
      <c r="F21" s="33">
        <f t="shared" si="0"/>
        <v>10232.875</v>
      </c>
      <c r="G21" s="19"/>
      <c r="H21" s="16"/>
      <c r="I21" s="17"/>
      <c r="J21" s="18"/>
    </row>
    <row r="22" spans="2:10" x14ac:dyDescent="0.25">
      <c r="B22" s="7">
        <v>45919</v>
      </c>
      <c r="C22" s="8">
        <v>601.5</v>
      </c>
      <c r="D22" s="9"/>
      <c r="E22" s="10">
        <v>17.75</v>
      </c>
      <c r="F22" s="33">
        <f t="shared" si="0"/>
        <v>10676.625</v>
      </c>
      <c r="G22" s="19"/>
      <c r="H22" s="16"/>
      <c r="I22" s="17"/>
      <c r="J22" s="18"/>
    </row>
    <row r="23" spans="2:10" x14ac:dyDescent="0.25">
      <c r="B23" s="7">
        <v>45920</v>
      </c>
      <c r="C23" s="8">
        <v>592</v>
      </c>
      <c r="D23" s="9"/>
      <c r="E23" s="10">
        <v>17.75</v>
      </c>
      <c r="F23" s="33">
        <f t="shared" si="0"/>
        <v>10508</v>
      </c>
      <c r="G23" s="19"/>
      <c r="H23" s="16"/>
      <c r="I23" s="17"/>
      <c r="J23" s="18"/>
    </row>
    <row r="24" spans="2:10" x14ac:dyDescent="0.25">
      <c r="B24" s="7">
        <v>45921</v>
      </c>
      <c r="C24" s="8">
        <v>589</v>
      </c>
      <c r="D24" s="9"/>
      <c r="E24" s="10">
        <v>17.75</v>
      </c>
      <c r="F24" s="33">
        <f t="shared" si="0"/>
        <v>10454.75</v>
      </c>
      <c r="G24" s="19"/>
      <c r="H24" s="16"/>
      <c r="I24" s="17"/>
      <c r="J24" s="18"/>
    </row>
    <row r="25" spans="2:10" x14ac:dyDescent="0.25">
      <c r="B25" s="7">
        <v>45922</v>
      </c>
      <c r="C25" s="8">
        <v>582.5</v>
      </c>
      <c r="D25" s="9"/>
      <c r="E25" s="10">
        <v>17.75</v>
      </c>
      <c r="F25" s="33">
        <f t="shared" si="0"/>
        <v>10339.375</v>
      </c>
      <c r="G25" s="19"/>
      <c r="H25" s="16"/>
      <c r="I25" s="17"/>
      <c r="J25" s="18"/>
    </row>
    <row r="26" spans="2:10" x14ac:dyDescent="0.25">
      <c r="B26" s="7">
        <v>45923</v>
      </c>
      <c r="C26" s="8">
        <v>556.5</v>
      </c>
      <c r="D26" s="9"/>
      <c r="E26" s="10">
        <v>17.75</v>
      </c>
      <c r="F26" s="33">
        <f t="shared" si="0"/>
        <v>9877.875</v>
      </c>
      <c r="G26" s="19"/>
      <c r="H26" s="16"/>
      <c r="I26" s="17"/>
      <c r="J26" s="18"/>
    </row>
    <row r="27" spans="2:10" x14ac:dyDescent="0.25">
      <c r="B27" s="7">
        <v>45924</v>
      </c>
      <c r="C27" s="8">
        <v>584</v>
      </c>
      <c r="D27" s="9"/>
      <c r="E27" s="10">
        <v>17.75</v>
      </c>
      <c r="F27" s="33">
        <f t="shared" si="0"/>
        <v>10366</v>
      </c>
      <c r="G27" s="19"/>
      <c r="H27" s="16"/>
      <c r="I27" s="17"/>
      <c r="J27" s="18"/>
    </row>
    <row r="28" spans="2:10" x14ac:dyDescent="0.25">
      <c r="B28" s="7">
        <v>45925</v>
      </c>
      <c r="C28" s="8">
        <v>517</v>
      </c>
      <c r="D28" s="9"/>
      <c r="E28" s="10">
        <v>17.75</v>
      </c>
      <c r="F28" s="33">
        <f t="shared" si="0"/>
        <v>9176.75</v>
      </c>
      <c r="G28" s="19"/>
      <c r="H28" s="16"/>
      <c r="I28" s="17"/>
      <c r="J28" s="18"/>
    </row>
    <row r="29" spans="2:10" x14ac:dyDescent="0.25">
      <c r="B29" s="7">
        <v>45926</v>
      </c>
      <c r="C29" s="8">
        <v>542.5</v>
      </c>
      <c r="D29" s="9"/>
      <c r="E29" s="10">
        <v>17.75</v>
      </c>
      <c r="F29" s="33">
        <f t="shared" si="0"/>
        <v>9629.375</v>
      </c>
      <c r="G29" s="19"/>
      <c r="H29" s="16"/>
      <c r="I29" s="17"/>
      <c r="J29" s="18"/>
    </row>
    <row r="30" spans="2:10" x14ac:dyDescent="0.25">
      <c r="B30" s="7">
        <v>45927</v>
      </c>
      <c r="C30" s="8">
        <v>573.5</v>
      </c>
      <c r="D30" s="9"/>
      <c r="E30" s="10">
        <v>17.75</v>
      </c>
      <c r="F30" s="33">
        <f t="shared" si="0"/>
        <v>10179.625</v>
      </c>
      <c r="G30" s="19"/>
      <c r="H30" s="16"/>
      <c r="I30" s="17"/>
      <c r="J30" s="18"/>
    </row>
    <row r="31" spans="2:10" x14ac:dyDescent="0.25">
      <c r="B31" s="7">
        <v>45928</v>
      </c>
      <c r="C31" s="8">
        <v>563</v>
      </c>
      <c r="D31" s="9"/>
      <c r="E31" s="10">
        <v>17.75</v>
      </c>
      <c r="F31" s="33">
        <f t="shared" si="0"/>
        <v>9993.25</v>
      </c>
      <c r="G31" s="19"/>
      <c r="H31" s="16"/>
      <c r="I31" s="17"/>
      <c r="J31" s="18"/>
    </row>
    <row r="32" spans="2:10" x14ac:dyDescent="0.25">
      <c r="B32" s="7">
        <v>45929</v>
      </c>
      <c r="C32" s="8">
        <v>570</v>
      </c>
      <c r="D32" s="9"/>
      <c r="E32" s="10">
        <v>17.75</v>
      </c>
      <c r="F32" s="33">
        <f t="shared" si="0"/>
        <v>10117.5</v>
      </c>
      <c r="G32" s="19"/>
      <c r="H32" s="16"/>
      <c r="I32" s="17"/>
      <c r="J32" s="18"/>
    </row>
    <row r="33" spans="2:12" x14ac:dyDescent="0.25">
      <c r="B33" s="7">
        <v>45930</v>
      </c>
      <c r="C33" s="8">
        <v>550.5</v>
      </c>
      <c r="D33" s="9"/>
      <c r="E33" s="10">
        <v>17.75</v>
      </c>
      <c r="F33" s="33">
        <f t="shared" si="0"/>
        <v>9771.375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16747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403355.52105624997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297259.25</v>
      </c>
      <c r="L36" s="31">
        <f>J36-J4-J5-J6</f>
        <v>293992.37084249995</v>
      </c>
    </row>
    <row r="37" spans="2:12" x14ac:dyDescent="0.25">
      <c r="B37" s="26" t="s">
        <v>14</v>
      </c>
      <c r="C37" s="30">
        <f>C35</f>
        <v>16747</v>
      </c>
      <c r="D37" s="9">
        <f>D35/1.03</f>
        <v>0</v>
      </c>
      <c r="E37" s="10"/>
      <c r="F37" s="33">
        <f>SUM(F4:F36)</f>
        <v>297259.25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-106096.27105624997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500000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54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45953</v>
      </c>
      <c r="M3" s="13" t="s">
        <v>55</v>
      </c>
      <c r="N3" s="76">
        <v>400000</v>
      </c>
    </row>
    <row r="4" spans="2:29" x14ac:dyDescent="0.25">
      <c r="B4" s="7">
        <v>45931</v>
      </c>
      <c r="C4" s="8">
        <v>579</v>
      </c>
      <c r="D4" s="9"/>
      <c r="E4" s="10">
        <v>20</v>
      </c>
      <c r="F4" s="33">
        <f>E4*C4</f>
        <v>11580</v>
      </c>
      <c r="G4" s="11"/>
      <c r="H4" s="12" t="s">
        <v>6</v>
      </c>
      <c r="I4" s="13">
        <v>0.01</v>
      </c>
      <c r="J4" s="14">
        <f>(F36+F37)*I4</f>
        <v>3620.7000000000003</v>
      </c>
      <c r="L4" s="68" t="s">
        <v>56</v>
      </c>
      <c r="M4" s="68"/>
      <c r="N4" s="77">
        <v>-400000</v>
      </c>
    </row>
    <row r="5" spans="2:29" x14ac:dyDescent="0.25">
      <c r="B5" s="7">
        <v>45932</v>
      </c>
      <c r="C5" s="8">
        <v>530</v>
      </c>
      <c r="D5" s="9"/>
      <c r="E5" s="10">
        <v>20</v>
      </c>
      <c r="F5" s="33">
        <f t="shared" ref="F5:F34" si="0">E5*C5</f>
        <v>10600</v>
      </c>
      <c r="G5" s="11"/>
      <c r="H5" s="12" t="s">
        <v>7</v>
      </c>
      <c r="I5" s="13">
        <v>1E-3</v>
      </c>
      <c r="J5" s="14">
        <f>(F36+F37-J4-J6)*I5</f>
        <v>358.44929999999999</v>
      </c>
      <c r="L5" s="57">
        <v>45988</v>
      </c>
      <c r="M5" s="13" t="s">
        <v>57</v>
      </c>
      <c r="N5" s="76">
        <v>400000</v>
      </c>
    </row>
    <row r="6" spans="2:29" x14ac:dyDescent="0.25">
      <c r="B6" s="7">
        <v>45933</v>
      </c>
      <c r="C6" s="8">
        <v>520.5</v>
      </c>
      <c r="D6" s="9"/>
      <c r="E6" s="10">
        <v>20</v>
      </c>
      <c r="F6" s="33">
        <f t="shared" si="0"/>
        <v>10410</v>
      </c>
      <c r="G6" s="11"/>
      <c r="H6" s="12" t="s">
        <v>8</v>
      </c>
      <c r="I6" s="13"/>
      <c r="J6" s="14"/>
      <c r="L6" s="68" t="s">
        <v>60</v>
      </c>
      <c r="M6" s="68"/>
      <c r="N6" s="77">
        <v>-400000</v>
      </c>
    </row>
    <row r="7" spans="2:29" x14ac:dyDescent="0.25">
      <c r="B7" s="7">
        <v>45934</v>
      </c>
      <c r="C7" s="8">
        <v>563.5</v>
      </c>
      <c r="D7" s="9"/>
      <c r="E7" s="10">
        <v>20</v>
      </c>
      <c r="F7" s="33">
        <f t="shared" si="0"/>
        <v>11270</v>
      </c>
      <c r="G7" s="11"/>
      <c r="H7" s="12" t="s">
        <v>9</v>
      </c>
      <c r="I7" s="13"/>
      <c r="J7" s="14">
        <f>'EYLÜL 2025'!J39*-1</f>
        <v>106096.27105624997</v>
      </c>
      <c r="L7" s="73">
        <v>46019</v>
      </c>
      <c r="M7" s="17" t="s">
        <v>59</v>
      </c>
      <c r="N7" s="75">
        <v>500000</v>
      </c>
    </row>
    <row r="8" spans="2:29" x14ac:dyDescent="0.25">
      <c r="B8" s="7">
        <v>45935</v>
      </c>
      <c r="C8" s="8">
        <v>557</v>
      </c>
      <c r="D8" s="9"/>
      <c r="E8" s="10">
        <v>20</v>
      </c>
      <c r="F8" s="33">
        <f t="shared" si="0"/>
        <v>11140</v>
      </c>
      <c r="G8" s="73"/>
      <c r="H8" s="17"/>
      <c r="I8" s="17"/>
      <c r="J8" s="18"/>
      <c r="L8" s="17" t="s">
        <v>58</v>
      </c>
      <c r="M8" s="17"/>
      <c r="N8" s="75"/>
    </row>
    <row r="9" spans="2:29" x14ac:dyDescent="0.25">
      <c r="B9" s="7">
        <v>45936</v>
      </c>
      <c r="C9" s="8">
        <v>550</v>
      </c>
      <c r="D9" s="9"/>
      <c r="E9" s="10">
        <v>20</v>
      </c>
      <c r="F9" s="33">
        <f t="shared" si="0"/>
        <v>11000</v>
      </c>
      <c r="G9" s="15">
        <v>45988</v>
      </c>
      <c r="H9" s="16" t="s">
        <v>57</v>
      </c>
      <c r="I9" s="17"/>
      <c r="J9" s="18">
        <v>400000</v>
      </c>
    </row>
    <row r="10" spans="2:29" x14ac:dyDescent="0.25">
      <c r="B10" s="7">
        <v>45937</v>
      </c>
      <c r="C10" s="8">
        <v>566.5</v>
      </c>
      <c r="D10" s="9"/>
      <c r="E10" s="10">
        <v>20</v>
      </c>
      <c r="F10" s="33">
        <f t="shared" si="0"/>
        <v>11330</v>
      </c>
      <c r="G10" s="15">
        <v>45947</v>
      </c>
      <c r="H10" s="16" t="s">
        <v>43</v>
      </c>
      <c r="I10" s="17"/>
      <c r="J10" s="18">
        <v>200000</v>
      </c>
    </row>
    <row r="11" spans="2:29" x14ac:dyDescent="0.25">
      <c r="B11" s="7">
        <v>45938</v>
      </c>
      <c r="C11" s="8">
        <v>539</v>
      </c>
      <c r="D11" s="9"/>
      <c r="E11" s="10">
        <v>20</v>
      </c>
      <c r="F11" s="33">
        <f t="shared" si="0"/>
        <v>10780</v>
      </c>
      <c r="G11" s="19"/>
      <c r="H11" s="16"/>
      <c r="I11" s="17"/>
      <c r="J11" s="18"/>
    </row>
    <row r="12" spans="2:29" x14ac:dyDescent="0.25">
      <c r="B12" s="7">
        <v>45939</v>
      </c>
      <c r="C12" s="8">
        <v>560.5</v>
      </c>
      <c r="D12" s="9"/>
      <c r="E12" s="10">
        <v>20</v>
      </c>
      <c r="F12" s="33">
        <f t="shared" si="0"/>
        <v>11210</v>
      </c>
      <c r="G12" s="19"/>
      <c r="H12" s="16"/>
      <c r="I12" s="17"/>
      <c r="J12" s="18"/>
    </row>
    <row r="13" spans="2:29" x14ac:dyDescent="0.25">
      <c r="B13" s="7">
        <v>45940</v>
      </c>
      <c r="C13" s="8">
        <v>584.5</v>
      </c>
      <c r="D13" s="9"/>
      <c r="E13" s="10">
        <v>20</v>
      </c>
      <c r="F13" s="33">
        <f t="shared" si="0"/>
        <v>11690</v>
      </c>
      <c r="G13" s="19"/>
      <c r="H13" s="16"/>
      <c r="I13" s="17"/>
      <c r="J13" s="18"/>
      <c r="L13" t="s">
        <v>76</v>
      </c>
    </row>
    <row r="14" spans="2:29" x14ac:dyDescent="0.25">
      <c r="B14" s="7">
        <v>45941</v>
      </c>
      <c r="C14" s="8">
        <v>561</v>
      </c>
      <c r="D14" s="9"/>
      <c r="E14" s="10">
        <v>20</v>
      </c>
      <c r="F14" s="33">
        <f t="shared" si="0"/>
        <v>11220</v>
      </c>
      <c r="G14" s="19"/>
      <c r="H14" s="16"/>
      <c r="I14" s="17"/>
      <c r="J14" s="18"/>
      <c r="L14" t="s">
        <v>67</v>
      </c>
    </row>
    <row r="15" spans="2:29" x14ac:dyDescent="0.25">
      <c r="B15" s="7">
        <v>45942</v>
      </c>
      <c r="C15" s="8">
        <v>586</v>
      </c>
      <c r="D15" s="9"/>
      <c r="E15" s="10">
        <v>20</v>
      </c>
      <c r="F15" s="33">
        <f t="shared" si="0"/>
        <v>11720</v>
      </c>
      <c r="G15" s="19"/>
      <c r="H15" s="16"/>
      <c r="I15" s="17"/>
      <c r="J15" s="18"/>
    </row>
    <row r="16" spans="2:29" x14ac:dyDescent="0.25">
      <c r="B16" s="7">
        <v>45943</v>
      </c>
      <c r="C16" s="8">
        <v>571</v>
      </c>
      <c r="D16" s="9"/>
      <c r="E16" s="10">
        <v>20</v>
      </c>
      <c r="F16" s="33">
        <f t="shared" si="0"/>
        <v>11420</v>
      </c>
      <c r="G16" s="19"/>
      <c r="H16" s="16"/>
      <c r="I16" s="17"/>
      <c r="J16" s="18"/>
    </row>
    <row r="17" spans="2:10" x14ac:dyDescent="0.25">
      <c r="B17" s="7">
        <v>45944</v>
      </c>
      <c r="C17" s="8">
        <v>602</v>
      </c>
      <c r="D17" s="9"/>
      <c r="E17" s="10">
        <v>20</v>
      </c>
      <c r="F17" s="33">
        <f t="shared" si="0"/>
        <v>12040</v>
      </c>
      <c r="G17" s="19"/>
      <c r="H17" s="16"/>
      <c r="I17" s="17"/>
      <c r="J17" s="18"/>
    </row>
    <row r="18" spans="2:10" x14ac:dyDescent="0.25">
      <c r="B18" s="7">
        <v>45945</v>
      </c>
      <c r="C18" s="8">
        <v>596</v>
      </c>
      <c r="D18" s="9"/>
      <c r="E18" s="10">
        <v>20</v>
      </c>
      <c r="F18" s="33">
        <f t="shared" si="0"/>
        <v>11920</v>
      </c>
      <c r="G18" s="19"/>
      <c r="H18" s="16"/>
      <c r="I18" s="17"/>
      <c r="J18" s="18"/>
    </row>
    <row r="19" spans="2:10" x14ac:dyDescent="0.25">
      <c r="B19" s="7">
        <v>45946</v>
      </c>
      <c r="C19" s="8">
        <v>619</v>
      </c>
      <c r="D19" s="9"/>
      <c r="E19" s="10">
        <v>20</v>
      </c>
      <c r="F19" s="33">
        <f t="shared" si="0"/>
        <v>12380</v>
      </c>
      <c r="G19" s="19"/>
      <c r="H19" s="16"/>
      <c r="I19" s="17"/>
      <c r="J19" s="18"/>
    </row>
    <row r="20" spans="2:10" x14ac:dyDescent="0.25">
      <c r="B20" s="7">
        <v>45947</v>
      </c>
      <c r="C20" s="8">
        <v>629</v>
      </c>
      <c r="D20" s="9"/>
      <c r="E20" s="10">
        <v>20</v>
      </c>
      <c r="F20" s="33">
        <f t="shared" si="0"/>
        <v>12580</v>
      </c>
      <c r="G20" s="19"/>
      <c r="H20" s="16"/>
      <c r="I20" s="17"/>
      <c r="J20" s="18"/>
    </row>
    <row r="21" spans="2:10" x14ac:dyDescent="0.25">
      <c r="B21" s="7">
        <v>45948</v>
      </c>
      <c r="C21" s="8">
        <v>613</v>
      </c>
      <c r="D21" s="9"/>
      <c r="E21" s="10">
        <v>20</v>
      </c>
      <c r="F21" s="33">
        <f t="shared" si="0"/>
        <v>12260</v>
      </c>
      <c r="G21" s="19"/>
      <c r="H21" s="16"/>
      <c r="I21" s="17"/>
      <c r="J21" s="18"/>
    </row>
    <row r="22" spans="2:10" x14ac:dyDescent="0.25">
      <c r="B22" s="7">
        <v>45949</v>
      </c>
      <c r="C22" s="8">
        <v>609</v>
      </c>
      <c r="D22" s="9"/>
      <c r="E22" s="10">
        <v>20</v>
      </c>
      <c r="F22" s="33">
        <f t="shared" si="0"/>
        <v>12180</v>
      </c>
      <c r="G22" s="19"/>
      <c r="H22" s="16"/>
      <c r="I22" s="17"/>
      <c r="J22" s="18"/>
    </row>
    <row r="23" spans="2:10" x14ac:dyDescent="0.25">
      <c r="B23" s="7">
        <v>45950</v>
      </c>
      <c r="C23" s="8">
        <v>607</v>
      </c>
      <c r="D23" s="9"/>
      <c r="E23" s="10">
        <v>20</v>
      </c>
      <c r="F23" s="33">
        <f t="shared" si="0"/>
        <v>12140</v>
      </c>
      <c r="G23" s="19"/>
      <c r="H23" s="16"/>
      <c r="I23" s="17"/>
      <c r="J23" s="18"/>
    </row>
    <row r="24" spans="2:10" x14ac:dyDescent="0.25">
      <c r="B24" s="7">
        <v>45951</v>
      </c>
      <c r="C24" s="8">
        <v>616.5</v>
      </c>
      <c r="D24" s="9"/>
      <c r="E24" s="10">
        <v>20</v>
      </c>
      <c r="F24" s="33">
        <f t="shared" si="0"/>
        <v>12330</v>
      </c>
      <c r="G24" s="19"/>
      <c r="H24" s="16"/>
      <c r="I24" s="17"/>
      <c r="J24" s="18"/>
    </row>
    <row r="25" spans="2:10" x14ac:dyDescent="0.25">
      <c r="B25" s="7">
        <v>45952</v>
      </c>
      <c r="C25" s="8">
        <v>617</v>
      </c>
      <c r="D25" s="9"/>
      <c r="E25" s="10">
        <v>20</v>
      </c>
      <c r="F25" s="33">
        <f t="shared" si="0"/>
        <v>12340</v>
      </c>
      <c r="G25" s="19"/>
      <c r="H25" s="16"/>
      <c r="I25" s="17"/>
      <c r="J25" s="18"/>
    </row>
    <row r="26" spans="2:10" x14ac:dyDescent="0.25">
      <c r="B26" s="7">
        <v>45953</v>
      </c>
      <c r="C26" s="8">
        <v>614</v>
      </c>
      <c r="D26" s="9"/>
      <c r="E26" s="10">
        <v>20</v>
      </c>
      <c r="F26" s="33">
        <f t="shared" si="0"/>
        <v>12280</v>
      </c>
      <c r="G26" s="19"/>
      <c r="H26" s="16"/>
      <c r="I26" s="17"/>
      <c r="J26" s="18"/>
    </row>
    <row r="27" spans="2:10" x14ac:dyDescent="0.25">
      <c r="B27" s="7">
        <v>45954</v>
      </c>
      <c r="C27" s="8">
        <v>618</v>
      </c>
      <c r="D27" s="9"/>
      <c r="E27" s="10">
        <v>20</v>
      </c>
      <c r="F27" s="33">
        <f t="shared" si="0"/>
        <v>12360</v>
      </c>
      <c r="G27" s="19"/>
      <c r="H27" s="16"/>
      <c r="I27" s="17"/>
      <c r="J27" s="18"/>
    </row>
    <row r="28" spans="2:10" x14ac:dyDescent="0.25">
      <c r="B28" s="7">
        <v>45955</v>
      </c>
      <c r="C28" s="8">
        <v>592</v>
      </c>
      <c r="D28" s="9"/>
      <c r="E28" s="10">
        <v>20</v>
      </c>
      <c r="F28" s="33">
        <f t="shared" si="0"/>
        <v>11840</v>
      </c>
      <c r="G28" s="19"/>
      <c r="H28" s="16"/>
      <c r="I28" s="17"/>
      <c r="J28" s="18"/>
    </row>
    <row r="29" spans="2:10" x14ac:dyDescent="0.25">
      <c r="B29" s="7">
        <v>45956</v>
      </c>
      <c r="C29" s="8">
        <v>541</v>
      </c>
      <c r="D29" s="9"/>
      <c r="E29" s="10">
        <v>20</v>
      </c>
      <c r="F29" s="33">
        <f t="shared" si="0"/>
        <v>10820</v>
      </c>
      <c r="G29" s="19"/>
      <c r="H29" s="16"/>
      <c r="I29" s="17"/>
      <c r="J29" s="18"/>
    </row>
    <row r="30" spans="2:10" x14ac:dyDescent="0.25">
      <c r="B30" s="7">
        <v>45957</v>
      </c>
      <c r="C30" s="8">
        <v>623</v>
      </c>
      <c r="D30" s="9"/>
      <c r="E30" s="10">
        <v>20</v>
      </c>
      <c r="F30" s="33">
        <f t="shared" si="0"/>
        <v>12460</v>
      </c>
      <c r="G30" s="19"/>
      <c r="H30" s="16"/>
      <c r="I30" s="17"/>
      <c r="J30" s="18"/>
    </row>
    <row r="31" spans="2:10" x14ac:dyDescent="0.25">
      <c r="B31" s="7">
        <v>45958</v>
      </c>
      <c r="C31" s="8">
        <v>594.5</v>
      </c>
      <c r="D31" s="9"/>
      <c r="E31" s="10">
        <v>20</v>
      </c>
      <c r="F31" s="33">
        <f t="shared" si="0"/>
        <v>11890</v>
      </c>
      <c r="G31" s="19"/>
      <c r="H31" s="16"/>
      <c r="I31" s="17"/>
      <c r="J31" s="18"/>
    </row>
    <row r="32" spans="2:10" x14ac:dyDescent="0.25">
      <c r="B32" s="7">
        <v>45959</v>
      </c>
      <c r="C32" s="8">
        <v>578</v>
      </c>
      <c r="D32" s="9"/>
      <c r="E32" s="10">
        <v>20</v>
      </c>
      <c r="F32" s="33">
        <f t="shared" si="0"/>
        <v>11560</v>
      </c>
      <c r="G32" s="19"/>
      <c r="H32" s="16"/>
      <c r="I32" s="17"/>
      <c r="J32" s="18"/>
    </row>
    <row r="33" spans="2:12" x14ac:dyDescent="0.25">
      <c r="B33" s="7">
        <v>45960</v>
      </c>
      <c r="C33" s="8">
        <v>590</v>
      </c>
      <c r="D33" s="9"/>
      <c r="E33" s="10">
        <v>20</v>
      </c>
      <c r="F33" s="33">
        <f t="shared" si="0"/>
        <v>11800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576</v>
      </c>
      <c r="D34" s="48"/>
      <c r="E34" s="10">
        <v>20</v>
      </c>
      <c r="F34" s="49">
        <f t="shared" si="0"/>
        <v>11520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18103.5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710075.4203562499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362070</v>
      </c>
      <c r="L36" s="31">
        <f>J36-J4-J5-J6</f>
        <v>358090.85070000001</v>
      </c>
    </row>
    <row r="37" spans="2:12" x14ac:dyDescent="0.25">
      <c r="B37" s="26" t="s">
        <v>14</v>
      </c>
      <c r="C37" s="30">
        <f>C35</f>
        <v>18103.5</v>
      </c>
      <c r="D37" s="9">
        <f>D35/1.03</f>
        <v>0</v>
      </c>
      <c r="E37" s="10"/>
      <c r="F37" s="33">
        <f>SUM(F4:F36)</f>
        <v>362070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-348005.4203562499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54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45953</v>
      </c>
      <c r="M3" s="13" t="s">
        <v>55</v>
      </c>
      <c r="N3" s="76">
        <v>400000</v>
      </c>
      <c r="P3" s="81">
        <v>45979</v>
      </c>
      <c r="Q3" s="13">
        <f>R3-P3</f>
        <v>12</v>
      </c>
      <c r="R3" s="57">
        <v>45991</v>
      </c>
      <c r="S3" s="13" t="s">
        <v>45</v>
      </c>
      <c r="T3" s="82">
        <v>470</v>
      </c>
      <c r="U3" s="13" t="s">
        <v>44</v>
      </c>
      <c r="V3" s="83" t="s">
        <v>62</v>
      </c>
      <c r="W3" s="84">
        <v>50</v>
      </c>
      <c r="X3" s="83" t="s">
        <v>63</v>
      </c>
      <c r="Y3" s="85">
        <v>610</v>
      </c>
      <c r="Z3" s="86">
        <v>30500</v>
      </c>
      <c r="AA3" s="87"/>
      <c r="AB3" s="86">
        <v>30500</v>
      </c>
      <c r="AC3" t="s">
        <v>65</v>
      </c>
    </row>
    <row r="4" spans="2:29" x14ac:dyDescent="0.25">
      <c r="B4" s="7">
        <v>45962</v>
      </c>
      <c r="C4" s="8">
        <v>564.5</v>
      </c>
      <c r="D4" s="9"/>
      <c r="E4" s="10">
        <v>20</v>
      </c>
      <c r="F4" s="33">
        <f>E4*C4</f>
        <v>11290</v>
      </c>
      <c r="G4" s="11"/>
      <c r="H4" s="12" t="s">
        <v>6</v>
      </c>
      <c r="I4" s="13">
        <v>0.01</v>
      </c>
      <c r="J4" s="14">
        <f>(F36+F37)*I4</f>
        <v>3679.2000000000003</v>
      </c>
      <c r="L4" s="68" t="s">
        <v>56</v>
      </c>
      <c r="M4" s="68"/>
      <c r="N4" s="77">
        <v>-400000</v>
      </c>
      <c r="P4" s="81">
        <v>45979</v>
      </c>
      <c r="Q4" s="13">
        <f>R4-P4</f>
        <v>12</v>
      </c>
      <c r="R4" s="57">
        <v>45991</v>
      </c>
      <c r="S4" s="13" t="s">
        <v>45</v>
      </c>
      <c r="T4" s="82">
        <v>470</v>
      </c>
      <c r="U4" s="13" t="s">
        <v>44</v>
      </c>
      <c r="V4" s="83" t="s">
        <v>64</v>
      </c>
      <c r="W4" s="84">
        <v>40</v>
      </c>
      <c r="X4" s="83" t="s">
        <v>63</v>
      </c>
      <c r="Y4" s="85">
        <v>1150</v>
      </c>
      <c r="Z4" s="86">
        <v>46000</v>
      </c>
      <c r="AA4" s="87"/>
      <c r="AB4" s="86">
        <v>46000</v>
      </c>
      <c r="AC4" t="s">
        <v>65</v>
      </c>
    </row>
    <row r="5" spans="2:29" x14ac:dyDescent="0.25">
      <c r="B5" s="7">
        <v>45963</v>
      </c>
      <c r="C5" s="8">
        <v>616.5</v>
      </c>
      <c r="D5" s="9"/>
      <c r="E5" s="10">
        <v>20</v>
      </c>
      <c r="F5" s="33">
        <f t="shared" ref="F5:F34" si="0">E5*C5</f>
        <v>12330</v>
      </c>
      <c r="G5" s="11"/>
      <c r="H5" s="12" t="s">
        <v>7</v>
      </c>
      <c r="I5" s="13">
        <v>1E-3</v>
      </c>
      <c r="J5" s="14">
        <f>(F36+F37-J4-J6)*I5</f>
        <v>364.24079999999998</v>
      </c>
      <c r="L5" s="57">
        <v>45988</v>
      </c>
      <c r="M5" s="13" t="s">
        <v>57</v>
      </c>
      <c r="N5" s="76">
        <v>400000</v>
      </c>
      <c r="P5" s="68"/>
      <c r="Q5" s="68"/>
      <c r="R5" s="68"/>
      <c r="S5" s="68"/>
      <c r="T5" s="68"/>
      <c r="U5" s="68"/>
      <c r="V5" s="68" t="s">
        <v>70</v>
      </c>
      <c r="W5" s="68"/>
      <c r="X5" s="68"/>
      <c r="Y5" s="68"/>
      <c r="Z5" s="68"/>
      <c r="AA5" s="68"/>
      <c r="AB5" s="88">
        <v>-76500</v>
      </c>
    </row>
    <row r="6" spans="2:29" x14ac:dyDescent="0.25">
      <c r="B6" s="7">
        <v>45964</v>
      </c>
      <c r="C6" s="8">
        <v>584</v>
      </c>
      <c r="D6" s="9"/>
      <c r="E6" s="10">
        <v>20</v>
      </c>
      <c r="F6" s="33">
        <f t="shared" si="0"/>
        <v>11680</v>
      </c>
      <c r="G6" s="11"/>
      <c r="H6" s="12" t="s">
        <v>8</v>
      </c>
      <c r="I6" s="13"/>
      <c r="J6" s="14"/>
      <c r="L6" s="68" t="s">
        <v>60</v>
      </c>
      <c r="M6" s="68"/>
      <c r="N6" s="77">
        <v>-400000</v>
      </c>
    </row>
    <row r="7" spans="2:29" x14ac:dyDescent="0.25">
      <c r="B7" s="7">
        <v>45965</v>
      </c>
      <c r="C7" s="8">
        <v>587</v>
      </c>
      <c r="D7" s="9"/>
      <c r="E7" s="10">
        <v>20</v>
      </c>
      <c r="F7" s="33">
        <f t="shared" si="0"/>
        <v>11740</v>
      </c>
      <c r="G7" s="11"/>
      <c r="H7" s="12" t="s">
        <v>9</v>
      </c>
      <c r="I7" s="13"/>
      <c r="J7" s="14">
        <f>'EKİM 2025'!J39*-1</f>
        <v>348005.4203562499</v>
      </c>
      <c r="L7" s="57">
        <v>46019</v>
      </c>
      <c r="M7" s="13" t="s">
        <v>59</v>
      </c>
      <c r="N7" s="76">
        <v>500000</v>
      </c>
    </row>
    <row r="8" spans="2:29" x14ac:dyDescent="0.25">
      <c r="B8" s="7">
        <v>45966</v>
      </c>
      <c r="C8" s="8">
        <v>596.5</v>
      </c>
      <c r="D8" s="9"/>
      <c r="E8" s="10">
        <v>20</v>
      </c>
      <c r="F8" s="33">
        <f t="shared" si="0"/>
        <v>11930</v>
      </c>
      <c r="G8" s="15"/>
      <c r="H8" s="16"/>
      <c r="I8" s="17"/>
      <c r="J8" s="18"/>
      <c r="L8" s="68" t="s">
        <v>58</v>
      </c>
      <c r="M8" s="68"/>
      <c r="N8" s="77">
        <v>-500000</v>
      </c>
    </row>
    <row r="9" spans="2:29" x14ac:dyDescent="0.25">
      <c r="B9" s="7">
        <v>45967</v>
      </c>
      <c r="C9" s="8">
        <v>591.5</v>
      </c>
      <c r="D9" s="9"/>
      <c r="E9" s="10">
        <v>20</v>
      </c>
      <c r="F9" s="33">
        <f t="shared" si="0"/>
        <v>11830</v>
      </c>
      <c r="G9" s="15">
        <v>46019</v>
      </c>
      <c r="H9" s="16" t="s">
        <v>59</v>
      </c>
      <c r="I9" s="17"/>
      <c r="J9" s="18">
        <v>500000</v>
      </c>
    </row>
    <row r="10" spans="2:29" x14ac:dyDescent="0.25">
      <c r="B10" s="7">
        <v>45968</v>
      </c>
      <c r="C10" s="8">
        <v>601</v>
      </c>
      <c r="D10" s="9"/>
      <c r="E10" s="10">
        <v>20</v>
      </c>
      <c r="F10" s="33">
        <f t="shared" si="0"/>
        <v>12020</v>
      </c>
      <c r="G10" s="80">
        <v>45979</v>
      </c>
      <c r="H10" s="16" t="s">
        <v>68</v>
      </c>
      <c r="I10" s="17"/>
      <c r="J10" s="79">
        <v>30500</v>
      </c>
    </row>
    <row r="11" spans="2:29" x14ac:dyDescent="0.25">
      <c r="B11" s="7">
        <v>45969</v>
      </c>
      <c r="C11" s="8">
        <v>582</v>
      </c>
      <c r="D11" s="9"/>
      <c r="E11" s="10">
        <v>20</v>
      </c>
      <c r="F11" s="33">
        <f t="shared" si="0"/>
        <v>11640</v>
      </c>
      <c r="G11" s="80">
        <v>45979</v>
      </c>
      <c r="H11" s="16" t="s">
        <v>69</v>
      </c>
      <c r="I11" s="17"/>
      <c r="J11" s="79">
        <v>46000</v>
      </c>
    </row>
    <row r="12" spans="2:29" x14ac:dyDescent="0.25">
      <c r="B12" s="7">
        <v>45970</v>
      </c>
      <c r="C12" s="8">
        <v>606.5</v>
      </c>
      <c r="D12" s="9"/>
      <c r="E12" s="10">
        <v>20</v>
      </c>
      <c r="F12" s="33">
        <f t="shared" si="0"/>
        <v>12130</v>
      </c>
      <c r="G12" s="19"/>
      <c r="H12" s="16"/>
      <c r="I12" s="17"/>
      <c r="J12" s="18"/>
    </row>
    <row r="13" spans="2:29" x14ac:dyDescent="0.25">
      <c r="B13" s="7">
        <v>45971</v>
      </c>
      <c r="C13" s="8">
        <v>589</v>
      </c>
      <c r="D13" s="9"/>
      <c r="E13" s="10">
        <v>20</v>
      </c>
      <c r="F13" s="33">
        <f t="shared" si="0"/>
        <v>11780</v>
      </c>
      <c r="G13" s="19"/>
      <c r="H13" s="16"/>
      <c r="I13" s="17"/>
      <c r="J13" s="18"/>
      <c r="L13" t="s">
        <v>66</v>
      </c>
    </row>
    <row r="14" spans="2:29" x14ac:dyDescent="0.25">
      <c r="B14" s="7">
        <v>45972</v>
      </c>
      <c r="C14" s="8">
        <v>580</v>
      </c>
      <c r="D14" s="9"/>
      <c r="E14" s="10">
        <v>20</v>
      </c>
      <c r="F14" s="33">
        <f t="shared" si="0"/>
        <v>11600</v>
      </c>
      <c r="G14" s="19"/>
      <c r="H14" s="16"/>
      <c r="I14" s="17"/>
      <c r="J14" s="18"/>
      <c r="L14" t="s">
        <v>67</v>
      </c>
    </row>
    <row r="15" spans="2:29" x14ac:dyDescent="0.25">
      <c r="B15" s="7">
        <v>45973</v>
      </c>
      <c r="C15" s="8">
        <v>573.5</v>
      </c>
      <c r="D15" s="9"/>
      <c r="E15" s="10">
        <v>20</v>
      </c>
      <c r="F15" s="33">
        <f t="shared" si="0"/>
        <v>11470</v>
      </c>
      <c r="G15" s="19"/>
      <c r="H15" s="16"/>
      <c r="I15" s="17"/>
      <c r="J15" s="18"/>
    </row>
    <row r="16" spans="2:29" x14ac:dyDescent="0.25">
      <c r="B16" s="7">
        <v>45974</v>
      </c>
      <c r="C16" s="8">
        <v>619</v>
      </c>
      <c r="D16" s="9"/>
      <c r="E16" s="10">
        <v>20</v>
      </c>
      <c r="F16" s="33">
        <f t="shared" si="0"/>
        <v>12380</v>
      </c>
      <c r="G16" s="19"/>
      <c r="H16" s="16"/>
      <c r="I16" s="17"/>
      <c r="J16" s="18"/>
    </row>
    <row r="17" spans="2:10" x14ac:dyDescent="0.25">
      <c r="B17" s="7">
        <v>45975</v>
      </c>
      <c r="C17" s="8">
        <v>634</v>
      </c>
      <c r="D17" s="9"/>
      <c r="E17" s="10">
        <v>20</v>
      </c>
      <c r="F17" s="33">
        <f t="shared" si="0"/>
        <v>12680</v>
      </c>
      <c r="G17" s="19"/>
      <c r="H17" s="16"/>
      <c r="I17" s="17"/>
      <c r="J17" s="18"/>
    </row>
    <row r="18" spans="2:10" x14ac:dyDescent="0.25">
      <c r="B18" s="7">
        <v>45976</v>
      </c>
      <c r="C18" s="8">
        <v>635.5</v>
      </c>
      <c r="D18" s="9"/>
      <c r="E18" s="10">
        <v>20</v>
      </c>
      <c r="F18" s="33">
        <f t="shared" si="0"/>
        <v>12710</v>
      </c>
      <c r="G18" s="19"/>
      <c r="H18" s="16"/>
      <c r="I18" s="17"/>
      <c r="J18" s="18"/>
    </row>
    <row r="19" spans="2:10" x14ac:dyDescent="0.25">
      <c r="B19" s="7">
        <v>45977</v>
      </c>
      <c r="C19" s="8">
        <v>641</v>
      </c>
      <c r="D19" s="9"/>
      <c r="E19" s="10">
        <v>20</v>
      </c>
      <c r="F19" s="33">
        <f t="shared" si="0"/>
        <v>12820</v>
      </c>
      <c r="G19" s="19"/>
      <c r="H19" s="16"/>
      <c r="I19" s="17"/>
      <c r="J19" s="18"/>
    </row>
    <row r="20" spans="2:10" x14ac:dyDescent="0.25">
      <c r="B20" s="7">
        <v>45978</v>
      </c>
      <c r="C20" s="8">
        <v>618.5</v>
      </c>
      <c r="D20" s="9"/>
      <c r="E20" s="10">
        <v>20</v>
      </c>
      <c r="F20" s="33">
        <f t="shared" si="0"/>
        <v>12370</v>
      </c>
      <c r="G20" s="19"/>
      <c r="H20" s="16"/>
      <c r="I20" s="17"/>
      <c r="J20" s="18"/>
    </row>
    <row r="21" spans="2:10" x14ac:dyDescent="0.25">
      <c r="B21" s="7">
        <v>45979</v>
      </c>
      <c r="C21" s="8">
        <v>621</v>
      </c>
      <c r="D21" s="9"/>
      <c r="E21" s="10">
        <v>20</v>
      </c>
      <c r="F21" s="33">
        <f t="shared" si="0"/>
        <v>12420</v>
      </c>
      <c r="G21" s="19"/>
      <c r="H21" s="16"/>
      <c r="I21" s="17"/>
      <c r="J21" s="18"/>
    </row>
    <row r="22" spans="2:10" x14ac:dyDescent="0.25">
      <c r="B22" s="7">
        <v>45980</v>
      </c>
      <c r="C22" s="8">
        <v>633.5</v>
      </c>
      <c r="D22" s="9"/>
      <c r="E22" s="10">
        <v>20</v>
      </c>
      <c r="F22" s="33">
        <f t="shared" si="0"/>
        <v>12670</v>
      </c>
      <c r="G22" s="19"/>
      <c r="H22" s="16"/>
      <c r="I22" s="17"/>
      <c r="J22" s="18"/>
    </row>
    <row r="23" spans="2:10" x14ac:dyDescent="0.25">
      <c r="B23" s="7">
        <v>45981</v>
      </c>
      <c r="C23" s="8">
        <v>626</v>
      </c>
      <c r="D23" s="9"/>
      <c r="E23" s="10">
        <v>20</v>
      </c>
      <c r="F23" s="33">
        <f t="shared" si="0"/>
        <v>12520</v>
      </c>
      <c r="G23" s="19"/>
      <c r="H23" s="16"/>
      <c r="I23" s="17"/>
      <c r="J23" s="18"/>
    </row>
    <row r="24" spans="2:10" x14ac:dyDescent="0.25">
      <c r="B24" s="7">
        <v>45982</v>
      </c>
      <c r="C24" s="8">
        <v>654.5</v>
      </c>
      <c r="D24" s="9"/>
      <c r="E24" s="10">
        <v>20</v>
      </c>
      <c r="F24" s="33">
        <f t="shared" si="0"/>
        <v>13090</v>
      </c>
      <c r="G24" s="19"/>
      <c r="H24" s="16"/>
      <c r="I24" s="17"/>
      <c r="J24" s="18"/>
    </row>
    <row r="25" spans="2:10" x14ac:dyDescent="0.25">
      <c r="B25" s="7">
        <v>45983</v>
      </c>
      <c r="C25" s="8">
        <v>633.5</v>
      </c>
      <c r="D25" s="9"/>
      <c r="E25" s="10">
        <v>20</v>
      </c>
      <c r="F25" s="33">
        <f t="shared" si="0"/>
        <v>12670</v>
      </c>
      <c r="G25" s="19"/>
      <c r="H25" s="16"/>
      <c r="I25" s="17"/>
      <c r="J25" s="18"/>
    </row>
    <row r="26" spans="2:10" x14ac:dyDescent="0.25">
      <c r="B26" s="7">
        <v>45984</v>
      </c>
      <c r="C26" s="8">
        <v>639.5</v>
      </c>
      <c r="D26" s="9"/>
      <c r="E26" s="10">
        <v>20</v>
      </c>
      <c r="F26" s="33">
        <f t="shared" si="0"/>
        <v>12790</v>
      </c>
      <c r="G26" s="19"/>
      <c r="H26" s="16"/>
      <c r="I26" s="17"/>
      <c r="J26" s="18"/>
    </row>
    <row r="27" spans="2:10" x14ac:dyDescent="0.25">
      <c r="B27" s="7">
        <v>45985</v>
      </c>
      <c r="C27" s="8">
        <v>606</v>
      </c>
      <c r="D27" s="9"/>
      <c r="E27" s="10">
        <v>20</v>
      </c>
      <c r="F27" s="33">
        <f t="shared" si="0"/>
        <v>12120</v>
      </c>
      <c r="G27" s="19"/>
      <c r="H27" s="16"/>
      <c r="I27" s="17"/>
      <c r="J27" s="18"/>
    </row>
    <row r="28" spans="2:10" x14ac:dyDescent="0.25">
      <c r="B28" s="7">
        <v>45986</v>
      </c>
      <c r="C28" s="8">
        <v>631.5</v>
      </c>
      <c r="D28" s="9"/>
      <c r="E28" s="10">
        <v>20</v>
      </c>
      <c r="F28" s="33">
        <f t="shared" si="0"/>
        <v>12630</v>
      </c>
      <c r="G28" s="19"/>
      <c r="H28" s="16"/>
      <c r="I28" s="17"/>
      <c r="J28" s="18"/>
    </row>
    <row r="29" spans="2:10" x14ac:dyDescent="0.25">
      <c r="B29" s="7">
        <v>45987</v>
      </c>
      <c r="C29" s="8">
        <v>613</v>
      </c>
      <c r="D29" s="9"/>
      <c r="E29" s="10">
        <v>20</v>
      </c>
      <c r="F29" s="33">
        <f t="shared" si="0"/>
        <v>12260</v>
      </c>
      <c r="G29" s="19"/>
      <c r="H29" s="16"/>
      <c r="I29" s="17"/>
      <c r="J29" s="18"/>
    </row>
    <row r="30" spans="2:10" x14ac:dyDescent="0.25">
      <c r="B30" s="7">
        <v>45988</v>
      </c>
      <c r="C30" s="8">
        <v>636.5</v>
      </c>
      <c r="D30" s="9"/>
      <c r="E30" s="10">
        <v>20</v>
      </c>
      <c r="F30" s="33">
        <f t="shared" si="0"/>
        <v>12730</v>
      </c>
      <c r="G30" s="19"/>
      <c r="H30" s="16"/>
      <c r="I30" s="17"/>
      <c r="J30" s="18"/>
    </row>
    <row r="31" spans="2:10" x14ac:dyDescent="0.25">
      <c r="B31" s="7">
        <v>45989</v>
      </c>
      <c r="C31" s="8">
        <v>580.5</v>
      </c>
      <c r="D31" s="9"/>
      <c r="E31" s="10">
        <v>20</v>
      </c>
      <c r="F31" s="33">
        <f t="shared" si="0"/>
        <v>11610</v>
      </c>
      <c r="G31" s="19"/>
      <c r="H31" s="16"/>
      <c r="I31" s="17"/>
      <c r="J31" s="18"/>
    </row>
    <row r="32" spans="2:10" x14ac:dyDescent="0.25">
      <c r="B32" s="7">
        <v>45990</v>
      </c>
      <c r="C32" s="8">
        <v>637.5</v>
      </c>
      <c r="D32" s="9"/>
      <c r="E32" s="10">
        <v>20</v>
      </c>
      <c r="F32" s="33">
        <f t="shared" si="0"/>
        <v>12750</v>
      </c>
      <c r="G32" s="19"/>
      <c r="H32" s="16"/>
      <c r="I32" s="17"/>
      <c r="J32" s="18"/>
    </row>
    <row r="33" spans="2:12" x14ac:dyDescent="0.25">
      <c r="B33" s="7">
        <v>45991</v>
      </c>
      <c r="C33" s="8">
        <v>663</v>
      </c>
      <c r="D33" s="9"/>
      <c r="E33" s="10">
        <v>20</v>
      </c>
      <c r="F33" s="33">
        <f t="shared" si="0"/>
        <v>13260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18396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928548.86115624988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367920</v>
      </c>
      <c r="L36" s="31">
        <f>J36-J4-J5-J6</f>
        <v>363876.55919999996</v>
      </c>
    </row>
    <row r="37" spans="2:12" x14ac:dyDescent="0.25">
      <c r="B37" s="26" t="s">
        <v>14</v>
      </c>
      <c r="C37" s="30">
        <f>C35</f>
        <v>18396</v>
      </c>
      <c r="D37" s="9">
        <f>D35/1.03</f>
        <v>0</v>
      </c>
      <c r="E37" s="10"/>
      <c r="F37" s="33">
        <f>SUM(F4:F36)</f>
        <v>367920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-560628.86115624988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7">
        <v>46009</v>
      </c>
      <c r="Q3" s="17">
        <f>R3-P3</f>
        <v>44</v>
      </c>
      <c r="R3" s="73">
        <v>46053</v>
      </c>
      <c r="S3" s="17" t="s">
        <v>45</v>
      </c>
      <c r="T3" s="96">
        <v>548</v>
      </c>
      <c r="U3" s="95" t="s">
        <v>44</v>
      </c>
      <c r="V3" s="95" t="s">
        <v>62</v>
      </c>
      <c r="W3" s="93">
        <v>30</v>
      </c>
      <c r="X3" s="95" t="s">
        <v>63</v>
      </c>
      <c r="Y3" s="94">
        <v>603.96040000000005</v>
      </c>
      <c r="Z3" s="92">
        <v>18118.810000000001</v>
      </c>
      <c r="AA3" s="92">
        <v>181.19</v>
      </c>
      <c r="AB3" s="92">
        <v>18300</v>
      </c>
      <c r="AC3" t="s">
        <v>78</v>
      </c>
    </row>
    <row r="4" spans="2:29" x14ac:dyDescent="0.25">
      <c r="B4" s="7">
        <v>45992</v>
      </c>
      <c r="C4" s="8">
        <v>608</v>
      </c>
      <c r="D4" s="9"/>
      <c r="E4" s="10">
        <v>21</v>
      </c>
      <c r="F4" s="33">
        <f>E4*C4</f>
        <v>12768</v>
      </c>
      <c r="G4" s="11"/>
      <c r="H4" s="12" t="s">
        <v>6</v>
      </c>
      <c r="I4" s="13">
        <v>0.01</v>
      </c>
      <c r="J4" s="14">
        <f>(F36+F37)*I4</f>
        <v>3907.1550000000002</v>
      </c>
      <c r="P4" s="97">
        <v>46009</v>
      </c>
      <c r="Q4" s="17">
        <f>R4-P4</f>
        <v>44</v>
      </c>
      <c r="R4" s="73">
        <v>46053</v>
      </c>
      <c r="S4" s="17" t="s">
        <v>45</v>
      </c>
      <c r="T4" s="96">
        <v>548</v>
      </c>
      <c r="U4" s="95" t="s">
        <v>44</v>
      </c>
      <c r="V4" s="95" t="s">
        <v>77</v>
      </c>
      <c r="W4" s="91">
        <v>1950</v>
      </c>
      <c r="X4" s="95" t="s">
        <v>12</v>
      </c>
      <c r="Y4" s="94">
        <v>22</v>
      </c>
      <c r="Z4" s="92">
        <v>42900</v>
      </c>
      <c r="AA4" s="90"/>
      <c r="AB4" s="92">
        <v>42900</v>
      </c>
      <c r="AC4" t="s">
        <v>78</v>
      </c>
    </row>
    <row r="5" spans="2:29" x14ac:dyDescent="0.25">
      <c r="B5" s="7">
        <v>45993</v>
      </c>
      <c r="C5" s="8">
        <v>618.5</v>
      </c>
      <c r="D5" s="9"/>
      <c r="E5" s="10">
        <v>21</v>
      </c>
      <c r="F5" s="33">
        <f t="shared" ref="F5:F34" si="0">E5*C5</f>
        <v>12988.5</v>
      </c>
      <c r="G5" s="11"/>
      <c r="H5" s="12" t="s">
        <v>7</v>
      </c>
      <c r="I5" s="13">
        <v>1E-3</v>
      </c>
      <c r="J5" s="14">
        <f>(F36+F37-J4-J6)*I5</f>
        <v>386.80834499999997</v>
      </c>
    </row>
    <row r="6" spans="2:29" x14ac:dyDescent="0.25">
      <c r="B6" s="7">
        <v>45994</v>
      </c>
      <c r="C6" s="8">
        <v>622.5</v>
      </c>
      <c r="D6" s="9"/>
      <c r="E6" s="10">
        <v>21</v>
      </c>
      <c r="F6" s="33">
        <f t="shared" si="0"/>
        <v>13072.5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640</v>
      </c>
      <c r="D7" s="9"/>
      <c r="E7" s="10">
        <v>21</v>
      </c>
      <c r="F7" s="33">
        <f t="shared" si="0"/>
        <v>13440</v>
      </c>
      <c r="G7" s="11"/>
      <c r="H7" s="12" t="s">
        <v>9</v>
      </c>
      <c r="I7" s="13"/>
      <c r="J7" s="14">
        <f>'KASIM 2025'!J39*-1</f>
        <v>560628.86115624988</v>
      </c>
    </row>
    <row r="8" spans="2:29" x14ac:dyDescent="0.25">
      <c r="B8" s="7">
        <v>45996</v>
      </c>
      <c r="C8" s="8">
        <v>638.5</v>
      </c>
      <c r="D8" s="9"/>
      <c r="E8" s="10">
        <v>21</v>
      </c>
      <c r="F8" s="33">
        <f t="shared" si="0"/>
        <v>13408.5</v>
      </c>
      <c r="G8" s="15"/>
      <c r="H8" s="16"/>
      <c r="I8" s="17"/>
      <c r="J8" s="18"/>
    </row>
    <row r="9" spans="2:29" x14ac:dyDescent="0.25">
      <c r="B9" s="7">
        <v>45997</v>
      </c>
      <c r="C9" s="8">
        <v>614.5</v>
      </c>
      <c r="D9" s="9"/>
      <c r="E9" s="10">
        <v>21</v>
      </c>
      <c r="F9" s="33">
        <f t="shared" si="0"/>
        <v>12904.5</v>
      </c>
      <c r="G9" s="15"/>
      <c r="H9" s="16"/>
      <c r="I9" s="17"/>
      <c r="J9" s="18"/>
    </row>
    <row r="10" spans="2:29" x14ac:dyDescent="0.25">
      <c r="B10" s="7">
        <v>45998</v>
      </c>
      <c r="C10" s="8">
        <v>618</v>
      </c>
      <c r="D10" s="9"/>
      <c r="E10" s="10">
        <v>21</v>
      </c>
      <c r="F10" s="33">
        <f t="shared" si="0"/>
        <v>12978</v>
      </c>
      <c r="G10" s="15"/>
      <c r="H10" s="16"/>
      <c r="I10" s="17"/>
      <c r="J10" s="18"/>
    </row>
    <row r="11" spans="2:29" x14ac:dyDescent="0.25">
      <c r="B11" s="7">
        <v>45999</v>
      </c>
      <c r="C11" s="8">
        <v>632</v>
      </c>
      <c r="D11" s="9"/>
      <c r="E11" s="10">
        <v>21</v>
      </c>
      <c r="F11" s="33">
        <f t="shared" si="0"/>
        <v>13272</v>
      </c>
      <c r="G11" s="19" t="s">
        <v>72</v>
      </c>
      <c r="H11" s="16"/>
      <c r="I11" s="17"/>
      <c r="J11" s="18">
        <v>-36220</v>
      </c>
      <c r="L11" t="s">
        <v>71</v>
      </c>
    </row>
    <row r="12" spans="2:29" x14ac:dyDescent="0.25">
      <c r="B12" s="7">
        <v>46000</v>
      </c>
      <c r="C12" s="8">
        <v>609</v>
      </c>
      <c r="D12" s="9"/>
      <c r="E12" s="10">
        <v>21</v>
      </c>
      <c r="F12" s="33">
        <f t="shared" si="0"/>
        <v>12789</v>
      </c>
      <c r="G12" s="19"/>
      <c r="H12" s="16"/>
      <c r="I12" s="17"/>
      <c r="J12" s="18"/>
      <c r="L12" t="s">
        <v>74</v>
      </c>
    </row>
    <row r="13" spans="2:29" x14ac:dyDescent="0.25">
      <c r="B13" s="7">
        <v>46001</v>
      </c>
      <c r="C13" s="8">
        <v>606</v>
      </c>
      <c r="D13" s="9"/>
      <c r="E13" s="10">
        <v>21</v>
      </c>
      <c r="F13" s="33">
        <f t="shared" si="0"/>
        <v>12726</v>
      </c>
      <c r="G13" s="15">
        <v>46017</v>
      </c>
      <c r="H13" s="16" t="s">
        <v>79</v>
      </c>
      <c r="I13" s="17"/>
      <c r="J13" s="18">
        <v>100000</v>
      </c>
      <c r="L13" t="s">
        <v>73</v>
      </c>
      <c r="M13" s="74">
        <v>72440</v>
      </c>
      <c r="N13" t="s">
        <v>75</v>
      </c>
    </row>
    <row r="14" spans="2:29" x14ac:dyDescent="0.25">
      <c r="B14" s="7">
        <v>46002</v>
      </c>
      <c r="C14" s="8">
        <v>610</v>
      </c>
      <c r="D14" s="9"/>
      <c r="E14" s="10">
        <v>21</v>
      </c>
      <c r="F14" s="33">
        <f t="shared" si="0"/>
        <v>12810</v>
      </c>
      <c r="G14" s="15">
        <v>46024</v>
      </c>
      <c r="H14" s="16" t="s">
        <v>80</v>
      </c>
      <c r="I14" s="17"/>
      <c r="J14" s="18">
        <v>30000</v>
      </c>
      <c r="M14" s="89"/>
    </row>
    <row r="15" spans="2:29" x14ac:dyDescent="0.25">
      <c r="B15" s="7">
        <v>46003</v>
      </c>
      <c r="C15" s="8">
        <v>603</v>
      </c>
      <c r="D15" s="9"/>
      <c r="E15" s="10">
        <v>21</v>
      </c>
      <c r="F15" s="33">
        <f t="shared" si="0"/>
        <v>12663</v>
      </c>
      <c r="G15" s="19"/>
      <c r="H15" s="16"/>
      <c r="I15" s="17"/>
      <c r="J15" s="18"/>
    </row>
    <row r="16" spans="2:29" x14ac:dyDescent="0.25">
      <c r="B16" s="7">
        <v>46004</v>
      </c>
      <c r="C16" s="8">
        <v>581.5</v>
      </c>
      <c r="D16" s="9"/>
      <c r="E16" s="10">
        <v>21</v>
      </c>
      <c r="F16" s="33">
        <f t="shared" si="0"/>
        <v>12211.5</v>
      </c>
      <c r="G16" s="19"/>
      <c r="H16" s="16"/>
      <c r="I16" s="17"/>
      <c r="J16" s="18"/>
      <c r="M16" s="89"/>
    </row>
    <row r="17" spans="2:12" x14ac:dyDescent="0.25">
      <c r="B17" s="7">
        <v>46005</v>
      </c>
      <c r="C17" s="8">
        <v>575</v>
      </c>
      <c r="D17" s="9"/>
      <c r="E17" s="10">
        <v>21</v>
      </c>
      <c r="F17" s="33">
        <f t="shared" si="0"/>
        <v>12075</v>
      </c>
      <c r="G17" s="19"/>
      <c r="H17" s="16"/>
      <c r="I17" s="17"/>
      <c r="J17" s="18"/>
      <c r="L17" t="s">
        <v>88</v>
      </c>
    </row>
    <row r="18" spans="2:12" x14ac:dyDescent="0.25">
      <c r="B18" s="7">
        <v>46006</v>
      </c>
      <c r="C18" s="8">
        <v>582</v>
      </c>
      <c r="D18" s="9"/>
      <c r="E18" s="10">
        <v>21</v>
      </c>
      <c r="F18" s="33">
        <f t="shared" si="0"/>
        <v>12222</v>
      </c>
      <c r="G18" s="19"/>
      <c r="H18" s="16"/>
      <c r="I18" s="17"/>
      <c r="J18" s="18"/>
      <c r="L18" t="s">
        <v>89</v>
      </c>
    </row>
    <row r="19" spans="2:12" x14ac:dyDescent="0.25">
      <c r="B19" s="7">
        <v>46007</v>
      </c>
      <c r="C19" s="8">
        <v>591</v>
      </c>
      <c r="D19" s="9"/>
      <c r="E19" s="10">
        <v>21</v>
      </c>
      <c r="F19" s="33">
        <f t="shared" si="0"/>
        <v>12411</v>
      </c>
      <c r="G19" s="19"/>
      <c r="H19" s="16"/>
      <c r="I19" s="17"/>
      <c r="J19" s="18"/>
    </row>
    <row r="20" spans="2:12" x14ac:dyDescent="0.25">
      <c r="B20" s="7">
        <v>46008</v>
      </c>
      <c r="C20" s="8">
        <v>606</v>
      </c>
      <c r="D20" s="9"/>
      <c r="E20" s="10">
        <v>21</v>
      </c>
      <c r="F20" s="33">
        <f t="shared" si="0"/>
        <v>12726</v>
      </c>
      <c r="G20" s="19"/>
      <c r="H20" s="16"/>
      <c r="I20" s="17"/>
      <c r="J20" s="18"/>
    </row>
    <row r="21" spans="2:12" x14ac:dyDescent="0.25">
      <c r="B21" s="7">
        <v>46009</v>
      </c>
      <c r="C21" s="8">
        <v>596</v>
      </c>
      <c r="D21" s="9"/>
      <c r="E21" s="10">
        <v>21</v>
      </c>
      <c r="F21" s="33">
        <f t="shared" si="0"/>
        <v>12516</v>
      </c>
      <c r="G21" s="19"/>
      <c r="H21" s="16"/>
      <c r="I21" s="17"/>
      <c r="J21" s="18"/>
    </row>
    <row r="22" spans="2:12" x14ac:dyDescent="0.25">
      <c r="B22" s="7">
        <v>46010</v>
      </c>
      <c r="C22" s="8">
        <v>590</v>
      </c>
      <c r="D22" s="9"/>
      <c r="E22" s="10">
        <v>21</v>
      </c>
      <c r="F22" s="33">
        <f t="shared" si="0"/>
        <v>12390</v>
      </c>
      <c r="G22" s="19"/>
      <c r="H22" s="16"/>
      <c r="I22" s="17"/>
      <c r="J22" s="18"/>
    </row>
    <row r="23" spans="2:12" x14ac:dyDescent="0.25">
      <c r="B23" s="7">
        <v>46011</v>
      </c>
      <c r="C23" s="8">
        <v>596.5</v>
      </c>
      <c r="D23" s="9"/>
      <c r="E23" s="10">
        <v>21</v>
      </c>
      <c r="F23" s="33">
        <f t="shared" si="0"/>
        <v>12526.5</v>
      </c>
      <c r="G23" s="19"/>
      <c r="H23" s="16"/>
      <c r="I23" s="17"/>
      <c r="J23" s="18"/>
    </row>
    <row r="24" spans="2:12" x14ac:dyDescent="0.25">
      <c r="B24" s="7">
        <v>46012</v>
      </c>
      <c r="C24" s="8">
        <v>626.5</v>
      </c>
      <c r="D24" s="9"/>
      <c r="E24" s="10">
        <v>21</v>
      </c>
      <c r="F24" s="33">
        <f t="shared" si="0"/>
        <v>13156.5</v>
      </c>
      <c r="G24" s="19"/>
      <c r="H24" s="16"/>
      <c r="I24" s="17"/>
      <c r="J24" s="18"/>
    </row>
    <row r="25" spans="2:12" x14ac:dyDescent="0.25">
      <c r="B25" s="7">
        <v>46013</v>
      </c>
      <c r="C25" s="8">
        <v>567</v>
      </c>
      <c r="D25" s="9"/>
      <c r="E25" s="10">
        <v>21</v>
      </c>
      <c r="F25" s="33">
        <f t="shared" si="0"/>
        <v>11907</v>
      </c>
      <c r="G25" s="19"/>
      <c r="H25" s="16"/>
      <c r="I25" s="17"/>
      <c r="J25" s="18"/>
    </row>
    <row r="26" spans="2:12" x14ac:dyDescent="0.25">
      <c r="B26" s="7">
        <v>46014</v>
      </c>
      <c r="C26" s="8">
        <v>575</v>
      </c>
      <c r="D26" s="9"/>
      <c r="E26" s="10">
        <v>21</v>
      </c>
      <c r="F26" s="33">
        <f t="shared" si="0"/>
        <v>12075</v>
      </c>
      <c r="G26" s="19"/>
      <c r="H26" s="16"/>
      <c r="I26" s="17"/>
      <c r="J26" s="18"/>
    </row>
    <row r="27" spans="2:12" x14ac:dyDescent="0.25">
      <c r="B27" s="7">
        <v>46015</v>
      </c>
      <c r="C27" s="8">
        <v>614</v>
      </c>
      <c r="D27" s="9"/>
      <c r="E27" s="10">
        <v>21</v>
      </c>
      <c r="F27" s="33">
        <f t="shared" si="0"/>
        <v>12894</v>
      </c>
      <c r="G27" s="19"/>
      <c r="H27" s="16"/>
      <c r="I27" s="17"/>
      <c r="J27" s="18"/>
    </row>
    <row r="28" spans="2:12" x14ac:dyDescent="0.25">
      <c r="B28" s="7">
        <v>46016</v>
      </c>
      <c r="C28" s="8">
        <v>606.5</v>
      </c>
      <c r="D28" s="9"/>
      <c r="E28" s="10">
        <v>21</v>
      </c>
      <c r="F28" s="33">
        <f t="shared" si="0"/>
        <v>12736.5</v>
      </c>
      <c r="G28" s="19"/>
      <c r="H28" s="16"/>
      <c r="I28" s="17"/>
      <c r="J28" s="18"/>
    </row>
    <row r="29" spans="2:12" x14ac:dyDescent="0.25">
      <c r="B29" s="7">
        <v>46017</v>
      </c>
      <c r="C29" s="8">
        <v>597.5</v>
      </c>
      <c r="D29" s="9"/>
      <c r="E29" s="10">
        <v>21</v>
      </c>
      <c r="F29" s="33">
        <f t="shared" si="0"/>
        <v>12547.5</v>
      </c>
      <c r="G29" s="19"/>
      <c r="H29" s="16"/>
      <c r="I29" s="17"/>
      <c r="J29" s="18"/>
    </row>
    <row r="30" spans="2:12" x14ac:dyDescent="0.25">
      <c r="B30" s="7">
        <v>46018</v>
      </c>
      <c r="C30" s="8">
        <v>575.5</v>
      </c>
      <c r="D30" s="9"/>
      <c r="E30" s="10">
        <v>21</v>
      </c>
      <c r="F30" s="33">
        <f t="shared" si="0"/>
        <v>12085.5</v>
      </c>
      <c r="G30" s="19"/>
      <c r="H30" s="16"/>
      <c r="I30" s="17"/>
      <c r="J30" s="18"/>
    </row>
    <row r="31" spans="2:12" x14ac:dyDescent="0.25">
      <c r="B31" s="7">
        <v>46019</v>
      </c>
      <c r="C31" s="8">
        <v>575</v>
      </c>
      <c r="D31" s="9"/>
      <c r="E31" s="10">
        <v>21</v>
      </c>
      <c r="F31" s="33">
        <f t="shared" si="0"/>
        <v>12075</v>
      </c>
      <c r="G31" s="19"/>
      <c r="H31" s="16"/>
      <c r="I31" s="17"/>
      <c r="J31" s="18"/>
    </row>
    <row r="32" spans="2:12" x14ac:dyDescent="0.25">
      <c r="B32" s="7">
        <v>46020</v>
      </c>
      <c r="C32" s="8">
        <v>572.5</v>
      </c>
      <c r="D32" s="9"/>
      <c r="E32" s="10">
        <v>21</v>
      </c>
      <c r="F32" s="33">
        <f t="shared" si="0"/>
        <v>12022.5</v>
      </c>
      <c r="G32" s="19"/>
      <c r="H32" s="16"/>
      <c r="I32" s="17"/>
      <c r="J32" s="18"/>
    </row>
    <row r="33" spans="2:12" x14ac:dyDescent="0.25">
      <c r="B33" s="7">
        <v>46021</v>
      </c>
      <c r="C33" s="8">
        <v>568.5</v>
      </c>
      <c r="D33" s="9"/>
      <c r="E33" s="10">
        <v>21</v>
      </c>
      <c r="F33" s="33">
        <f t="shared" si="0"/>
        <v>11938.5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589.5</v>
      </c>
      <c r="D34" s="48"/>
      <c r="E34" s="10">
        <v>21</v>
      </c>
      <c r="F34" s="49">
        <f t="shared" si="0"/>
        <v>12379.5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18605.5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658702.82450124994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390715.5</v>
      </c>
      <c r="L36" s="31">
        <f>J36-J4-J5-J6</f>
        <v>386421.53665499995</v>
      </c>
    </row>
    <row r="37" spans="2:12" x14ac:dyDescent="0.25">
      <c r="B37" s="26" t="s">
        <v>14</v>
      </c>
      <c r="C37" s="30">
        <f>C35</f>
        <v>18605.5</v>
      </c>
      <c r="D37" s="9">
        <f>D35/1.03</f>
        <v>0</v>
      </c>
      <c r="E37" s="10"/>
      <c r="F37" s="33">
        <f>SUM(F4:F36)</f>
        <v>390715.5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-267987.32450124994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D4477-DF95-492A-B5D2-177CFE3E7741}">
  <dimension ref="B1:AC43"/>
  <sheetViews>
    <sheetView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6">
        <v>46009</v>
      </c>
      <c r="Q3" s="13">
        <f>R3-P3</f>
        <v>44</v>
      </c>
      <c r="R3" s="57">
        <v>46053</v>
      </c>
      <c r="S3" s="13" t="s">
        <v>45</v>
      </c>
      <c r="T3" s="107">
        <v>548</v>
      </c>
      <c r="U3" s="108" t="s">
        <v>44</v>
      </c>
      <c r="V3" s="108" t="s">
        <v>62</v>
      </c>
      <c r="W3" s="109">
        <v>30</v>
      </c>
      <c r="X3" s="108" t="s">
        <v>63</v>
      </c>
      <c r="Y3" s="110">
        <v>603.96040000000005</v>
      </c>
      <c r="Z3" s="111">
        <v>18118.810000000001</v>
      </c>
      <c r="AA3" s="111">
        <v>181.19</v>
      </c>
      <c r="AB3" s="111">
        <v>18300</v>
      </c>
      <c r="AC3" t="s">
        <v>78</v>
      </c>
    </row>
    <row r="4" spans="2:29" x14ac:dyDescent="0.25">
      <c r="B4" s="7">
        <v>46023</v>
      </c>
      <c r="C4" s="8">
        <v>602</v>
      </c>
      <c r="D4" s="9"/>
      <c r="E4" s="10">
        <v>21.5</v>
      </c>
      <c r="F4" s="33">
        <f>E4*C4</f>
        <v>12943</v>
      </c>
      <c r="G4" s="11"/>
      <c r="H4" s="12" t="s">
        <v>6</v>
      </c>
      <c r="I4" s="13">
        <v>0.01</v>
      </c>
      <c r="J4" s="14">
        <f>(F36+F37)*I4</f>
        <v>4142.3024999999998</v>
      </c>
      <c r="P4" s="106">
        <v>46009</v>
      </c>
      <c r="Q4" s="13">
        <f>R4-P4</f>
        <v>44</v>
      </c>
      <c r="R4" s="57">
        <v>46053</v>
      </c>
      <c r="S4" s="13" t="s">
        <v>45</v>
      </c>
      <c r="T4" s="107">
        <v>548</v>
      </c>
      <c r="U4" s="108" t="s">
        <v>44</v>
      </c>
      <c r="V4" s="108" t="s">
        <v>77</v>
      </c>
      <c r="W4" s="112">
        <v>1950</v>
      </c>
      <c r="X4" s="108" t="s">
        <v>12</v>
      </c>
      <c r="Y4" s="110">
        <v>22</v>
      </c>
      <c r="Z4" s="111">
        <v>42900</v>
      </c>
      <c r="AA4" s="113"/>
      <c r="AB4" s="111">
        <v>42900</v>
      </c>
      <c r="AC4" t="s">
        <v>78</v>
      </c>
    </row>
    <row r="5" spans="2:29" x14ac:dyDescent="0.25">
      <c r="B5" s="7">
        <v>46024</v>
      </c>
      <c r="C5" s="8">
        <v>636.5</v>
      </c>
      <c r="D5" s="9"/>
      <c r="E5" s="10">
        <v>21.5</v>
      </c>
      <c r="F5" s="33">
        <f t="shared" ref="F5:F34" si="0">E5*C5</f>
        <v>13684.75</v>
      </c>
      <c r="G5" s="11"/>
      <c r="H5" s="12" t="s">
        <v>7</v>
      </c>
      <c r="I5" s="13">
        <v>1E-3</v>
      </c>
      <c r="J5" s="14">
        <f>(F36+F37-J4-J6)*I5</f>
        <v>410.08794750000004</v>
      </c>
      <c r="P5" s="68"/>
      <c r="Q5" s="68"/>
      <c r="R5" s="68"/>
      <c r="S5" s="68"/>
      <c r="T5" s="68"/>
      <c r="U5" s="68"/>
      <c r="V5" s="68" t="s">
        <v>87</v>
      </c>
      <c r="W5" s="68"/>
      <c r="X5" s="68"/>
      <c r="Y5" s="68"/>
      <c r="Z5" s="68"/>
      <c r="AA5" s="68"/>
      <c r="AB5" s="88">
        <v>-61200</v>
      </c>
    </row>
    <row r="6" spans="2:29" x14ac:dyDescent="0.25">
      <c r="B6" s="7">
        <v>46025</v>
      </c>
      <c r="C6" s="8">
        <v>547.5</v>
      </c>
      <c r="D6" s="9"/>
      <c r="E6" s="10">
        <v>21.5</v>
      </c>
      <c r="F6" s="33">
        <f t="shared" si="0"/>
        <v>11771.25</v>
      </c>
      <c r="G6" s="11"/>
      <c r="H6" s="12" t="s">
        <v>8</v>
      </c>
      <c r="I6" s="13"/>
      <c r="J6" s="14"/>
      <c r="P6" s="105">
        <v>46029</v>
      </c>
      <c r="Q6" s="17">
        <f>R6-P6</f>
        <v>52</v>
      </c>
      <c r="R6" s="73">
        <v>46081</v>
      </c>
      <c r="S6" s="17" t="s">
        <v>45</v>
      </c>
      <c r="T6" s="104">
        <v>6</v>
      </c>
      <c r="U6" s="103" t="s">
        <v>44</v>
      </c>
      <c r="V6" s="103" t="s">
        <v>81</v>
      </c>
      <c r="W6" s="102">
        <v>60</v>
      </c>
      <c r="X6" s="103" t="s">
        <v>63</v>
      </c>
      <c r="Y6" s="101">
        <v>730</v>
      </c>
      <c r="Z6" s="99">
        <v>43800</v>
      </c>
      <c r="AA6" s="100"/>
      <c r="AB6" s="99">
        <v>43800</v>
      </c>
      <c r="AC6" t="s">
        <v>84</v>
      </c>
    </row>
    <row r="7" spans="2:29" x14ac:dyDescent="0.25">
      <c r="B7" s="7">
        <v>46026</v>
      </c>
      <c r="C7" s="8">
        <v>614</v>
      </c>
      <c r="D7" s="9"/>
      <c r="E7" s="10">
        <v>21.5</v>
      </c>
      <c r="F7" s="33">
        <f t="shared" si="0"/>
        <v>13201</v>
      </c>
      <c r="G7" s="11"/>
      <c r="H7" s="12" t="s">
        <v>9</v>
      </c>
      <c r="I7" s="13"/>
      <c r="J7" s="14">
        <f>'ARALIK 2025'!J39*-1</f>
        <v>267987.32450124994</v>
      </c>
      <c r="P7" s="105">
        <v>46029</v>
      </c>
      <c r="Q7" s="17">
        <f>R7-P7</f>
        <v>52</v>
      </c>
      <c r="R7" s="73">
        <v>46081</v>
      </c>
      <c r="S7" s="17" t="s">
        <v>45</v>
      </c>
      <c r="T7" s="104">
        <v>6</v>
      </c>
      <c r="U7" s="103" t="s">
        <v>44</v>
      </c>
      <c r="V7" s="103" t="s">
        <v>82</v>
      </c>
      <c r="W7" s="102">
        <v>20</v>
      </c>
      <c r="X7" s="103" t="s">
        <v>63</v>
      </c>
      <c r="Y7" s="101">
        <v>760</v>
      </c>
      <c r="Z7" s="99">
        <v>15200</v>
      </c>
      <c r="AA7" s="100"/>
      <c r="AB7" s="99">
        <v>15200</v>
      </c>
      <c r="AC7" t="s">
        <v>84</v>
      </c>
    </row>
    <row r="8" spans="2:29" x14ac:dyDescent="0.25">
      <c r="B8" s="7">
        <v>46027</v>
      </c>
      <c r="C8" s="8">
        <v>589</v>
      </c>
      <c r="D8" s="9"/>
      <c r="E8" s="10">
        <v>21.5</v>
      </c>
      <c r="F8" s="33">
        <f t="shared" si="0"/>
        <v>12663.5</v>
      </c>
      <c r="G8" s="15"/>
      <c r="H8" s="16"/>
      <c r="I8" s="17"/>
      <c r="J8" s="18"/>
      <c r="P8" s="105">
        <v>46029</v>
      </c>
      <c r="Q8" s="17">
        <f>R8-P8</f>
        <v>52</v>
      </c>
      <c r="R8" s="73">
        <v>46081</v>
      </c>
      <c r="S8" s="17" t="s">
        <v>45</v>
      </c>
      <c r="T8" s="104">
        <v>6</v>
      </c>
      <c r="U8" s="103" t="s">
        <v>44</v>
      </c>
      <c r="V8" s="103" t="s">
        <v>83</v>
      </c>
      <c r="W8" s="102">
        <v>50</v>
      </c>
      <c r="X8" s="103" t="s">
        <v>63</v>
      </c>
      <c r="Y8" s="101">
        <v>603.96040000000005</v>
      </c>
      <c r="Z8" s="99">
        <v>30198.02</v>
      </c>
      <c r="AA8" s="99">
        <v>301.98</v>
      </c>
      <c r="AB8" s="99">
        <v>30500</v>
      </c>
      <c r="AC8" t="s">
        <v>84</v>
      </c>
    </row>
    <row r="9" spans="2:29" x14ac:dyDescent="0.25">
      <c r="B9" s="7">
        <v>46028</v>
      </c>
      <c r="C9" s="8">
        <v>627</v>
      </c>
      <c r="D9" s="9"/>
      <c r="E9" s="10">
        <v>21.5</v>
      </c>
      <c r="F9" s="33">
        <f t="shared" si="0"/>
        <v>13480.5</v>
      </c>
      <c r="G9" s="15"/>
      <c r="H9" s="16"/>
      <c r="I9" s="17"/>
      <c r="J9" s="18"/>
      <c r="P9" s="105">
        <v>46029</v>
      </c>
      <c r="Q9" s="17">
        <f>R9-P9</f>
        <v>52</v>
      </c>
      <c r="R9" s="73">
        <v>46081</v>
      </c>
      <c r="S9" s="17" t="s">
        <v>45</v>
      </c>
      <c r="T9" s="104">
        <v>6</v>
      </c>
      <c r="U9" s="103" t="s">
        <v>44</v>
      </c>
      <c r="V9" s="103" t="s">
        <v>77</v>
      </c>
      <c r="W9" s="98">
        <v>1500</v>
      </c>
      <c r="X9" s="103" t="s">
        <v>12</v>
      </c>
      <c r="Y9" s="101">
        <v>22</v>
      </c>
      <c r="Z9" s="99">
        <v>33000</v>
      </c>
      <c r="AA9" s="100"/>
      <c r="AB9" s="99">
        <v>33000</v>
      </c>
      <c r="AC9" t="s">
        <v>84</v>
      </c>
    </row>
    <row r="10" spans="2:29" x14ac:dyDescent="0.25">
      <c r="B10" s="7">
        <v>46029</v>
      </c>
      <c r="C10" s="8">
        <v>614</v>
      </c>
      <c r="D10" s="9"/>
      <c r="E10" s="10">
        <v>21.5</v>
      </c>
      <c r="F10" s="33">
        <f t="shared" si="0"/>
        <v>13201</v>
      </c>
      <c r="G10" s="97">
        <v>46009</v>
      </c>
      <c r="H10" s="16" t="s">
        <v>85</v>
      </c>
      <c r="I10" s="17"/>
      <c r="J10" s="92">
        <v>18300</v>
      </c>
    </row>
    <row r="11" spans="2:29" x14ac:dyDescent="0.25">
      <c r="B11" s="7">
        <v>46030</v>
      </c>
      <c r="C11" s="8">
        <v>626.5</v>
      </c>
      <c r="D11" s="9"/>
      <c r="E11" s="10">
        <v>21.5</v>
      </c>
      <c r="F11" s="33">
        <f t="shared" si="0"/>
        <v>13469.75</v>
      </c>
      <c r="G11" s="97">
        <v>46009</v>
      </c>
      <c r="H11" s="16" t="s">
        <v>86</v>
      </c>
      <c r="I11" s="17"/>
      <c r="J11" s="92">
        <v>42900</v>
      </c>
    </row>
    <row r="12" spans="2:29" x14ac:dyDescent="0.25">
      <c r="B12" s="7">
        <v>46031</v>
      </c>
      <c r="C12" s="8">
        <v>729</v>
      </c>
      <c r="D12" s="9"/>
      <c r="E12" s="10">
        <v>21.5</v>
      </c>
      <c r="F12" s="33">
        <f t="shared" si="0"/>
        <v>15673.5</v>
      </c>
      <c r="G12" s="19"/>
      <c r="H12" s="16"/>
      <c r="I12" s="17"/>
      <c r="J12" s="18"/>
    </row>
    <row r="13" spans="2:29" x14ac:dyDescent="0.25">
      <c r="B13" s="7">
        <v>46032</v>
      </c>
      <c r="C13" s="8">
        <v>445</v>
      </c>
      <c r="D13" s="9"/>
      <c r="E13" s="10">
        <v>21.5</v>
      </c>
      <c r="F13" s="33">
        <f t="shared" si="0"/>
        <v>9567.5</v>
      </c>
      <c r="G13" s="15">
        <v>46057</v>
      </c>
      <c r="H13" s="16" t="s">
        <v>79</v>
      </c>
      <c r="I13" s="17"/>
      <c r="J13" s="18">
        <v>50000</v>
      </c>
    </row>
    <row r="14" spans="2:29" x14ac:dyDescent="0.25">
      <c r="B14" s="7">
        <v>46033</v>
      </c>
      <c r="C14" s="8">
        <v>553.5</v>
      </c>
      <c r="D14" s="9"/>
      <c r="E14" s="10">
        <v>21.5</v>
      </c>
      <c r="F14" s="33">
        <f t="shared" si="0"/>
        <v>11900.25</v>
      </c>
      <c r="G14" s="19"/>
      <c r="H14" s="16"/>
      <c r="I14" s="17"/>
      <c r="J14" s="18"/>
      <c r="L14" t="s">
        <v>88</v>
      </c>
    </row>
    <row r="15" spans="2:29" x14ac:dyDescent="0.25">
      <c r="B15" s="7">
        <v>46034</v>
      </c>
      <c r="C15" s="8">
        <v>578</v>
      </c>
      <c r="D15" s="9"/>
      <c r="E15" s="10">
        <v>21.5</v>
      </c>
      <c r="F15" s="33">
        <f t="shared" si="0"/>
        <v>12427</v>
      </c>
      <c r="G15" s="19"/>
      <c r="H15" s="16"/>
      <c r="I15" s="17"/>
      <c r="J15" s="18"/>
      <c r="L15" t="s">
        <v>89</v>
      </c>
    </row>
    <row r="16" spans="2:29" x14ac:dyDescent="0.25">
      <c r="B16" s="7">
        <v>46035</v>
      </c>
      <c r="C16" s="8">
        <v>538.5</v>
      </c>
      <c r="D16" s="9"/>
      <c r="E16" s="10">
        <v>21.5</v>
      </c>
      <c r="F16" s="33">
        <f t="shared" si="0"/>
        <v>11577.75</v>
      </c>
      <c r="G16" s="15">
        <v>46077</v>
      </c>
      <c r="H16" s="16" t="s">
        <v>79</v>
      </c>
      <c r="I16" s="17"/>
      <c r="J16" s="18">
        <v>200000</v>
      </c>
    </row>
    <row r="17" spans="2:10" x14ac:dyDescent="0.25">
      <c r="B17" s="7">
        <v>46036</v>
      </c>
      <c r="C17" s="8">
        <v>554</v>
      </c>
      <c r="D17" s="9"/>
      <c r="E17" s="10">
        <v>21.5</v>
      </c>
      <c r="F17" s="33">
        <f t="shared" si="0"/>
        <v>11911</v>
      </c>
      <c r="G17" s="19"/>
      <c r="H17" s="16"/>
      <c r="I17" s="17"/>
      <c r="J17" s="18"/>
    </row>
    <row r="18" spans="2:10" x14ac:dyDescent="0.25">
      <c r="B18" s="7">
        <v>46037</v>
      </c>
      <c r="C18" s="8">
        <v>569</v>
      </c>
      <c r="D18" s="9"/>
      <c r="E18" s="10">
        <v>21.5</v>
      </c>
      <c r="F18" s="33">
        <f t="shared" si="0"/>
        <v>12233.5</v>
      </c>
      <c r="G18" s="19"/>
      <c r="H18" s="16"/>
      <c r="I18" s="17"/>
      <c r="J18" s="18"/>
    </row>
    <row r="19" spans="2:10" x14ac:dyDescent="0.25">
      <c r="B19" s="7">
        <v>46038</v>
      </c>
      <c r="C19" s="8">
        <v>608</v>
      </c>
      <c r="D19" s="9"/>
      <c r="E19" s="10">
        <v>21.5</v>
      </c>
      <c r="F19" s="33">
        <f t="shared" si="0"/>
        <v>13072</v>
      </c>
      <c r="G19" s="19"/>
      <c r="H19" s="16"/>
      <c r="I19" s="17"/>
      <c r="J19" s="18"/>
    </row>
    <row r="20" spans="2:10" x14ac:dyDescent="0.25">
      <c r="B20" s="7">
        <v>46039</v>
      </c>
      <c r="C20" s="8">
        <v>580</v>
      </c>
      <c r="D20" s="9"/>
      <c r="E20" s="10">
        <v>21.5</v>
      </c>
      <c r="F20" s="33">
        <f t="shared" si="0"/>
        <v>12470</v>
      </c>
      <c r="G20" s="19"/>
      <c r="H20" s="16"/>
      <c r="I20" s="17"/>
      <c r="J20" s="18"/>
    </row>
    <row r="21" spans="2:10" x14ac:dyDescent="0.25">
      <c r="B21" s="7">
        <v>46040</v>
      </c>
      <c r="C21" s="8">
        <v>589</v>
      </c>
      <c r="D21" s="9"/>
      <c r="E21" s="10">
        <v>21.5</v>
      </c>
      <c r="F21" s="33">
        <f t="shared" si="0"/>
        <v>12663.5</v>
      </c>
      <c r="G21" s="19"/>
      <c r="H21" s="16"/>
      <c r="I21" s="17"/>
      <c r="J21" s="18"/>
    </row>
    <row r="22" spans="2:10" x14ac:dyDescent="0.25">
      <c r="B22" s="7">
        <v>46041</v>
      </c>
      <c r="C22" s="8">
        <v>568</v>
      </c>
      <c r="D22" s="9"/>
      <c r="E22" s="10">
        <v>21.5</v>
      </c>
      <c r="F22" s="33">
        <f t="shared" si="0"/>
        <v>12212</v>
      </c>
      <c r="G22" s="19"/>
      <c r="H22" s="16"/>
      <c r="I22" s="17"/>
      <c r="J22" s="18"/>
    </row>
    <row r="23" spans="2:10" x14ac:dyDescent="0.25">
      <c r="B23" s="7">
        <v>46042</v>
      </c>
      <c r="C23" s="8">
        <v>579</v>
      </c>
      <c r="D23" s="9"/>
      <c r="E23" s="10">
        <v>21.5</v>
      </c>
      <c r="F23" s="33">
        <f t="shared" si="0"/>
        <v>12448.5</v>
      </c>
      <c r="G23" s="19"/>
      <c r="H23" s="16"/>
      <c r="I23" s="17"/>
      <c r="J23" s="18"/>
    </row>
    <row r="24" spans="2:10" x14ac:dyDescent="0.25">
      <c r="B24" s="7">
        <v>46043</v>
      </c>
      <c r="C24" s="8">
        <v>566</v>
      </c>
      <c r="D24" s="9"/>
      <c r="E24" s="10">
        <v>21.5</v>
      </c>
      <c r="F24" s="33">
        <f t="shared" si="0"/>
        <v>12169</v>
      </c>
      <c r="G24" s="19"/>
      <c r="H24" s="16"/>
      <c r="I24" s="17"/>
      <c r="J24" s="18"/>
    </row>
    <row r="25" spans="2:10" x14ac:dyDescent="0.25">
      <c r="B25" s="7">
        <v>46044</v>
      </c>
      <c r="C25" s="8">
        <v>549</v>
      </c>
      <c r="D25" s="9"/>
      <c r="E25" s="10">
        <v>24.75</v>
      </c>
      <c r="F25" s="33">
        <f t="shared" si="0"/>
        <v>13587.75</v>
      </c>
      <c r="G25" s="19"/>
      <c r="H25" s="16"/>
      <c r="I25" s="17"/>
      <c r="J25" s="18"/>
    </row>
    <row r="26" spans="2:10" x14ac:dyDescent="0.25">
      <c r="B26" s="7">
        <v>46045</v>
      </c>
      <c r="C26" s="8">
        <v>604</v>
      </c>
      <c r="D26" s="9"/>
      <c r="E26" s="10">
        <v>24.75</v>
      </c>
      <c r="F26" s="33">
        <f t="shared" si="0"/>
        <v>14949</v>
      </c>
      <c r="G26" s="19"/>
      <c r="H26" s="16"/>
      <c r="I26" s="17"/>
      <c r="J26" s="18"/>
    </row>
    <row r="27" spans="2:10" x14ac:dyDescent="0.25">
      <c r="B27" s="7">
        <v>46046</v>
      </c>
      <c r="C27" s="8">
        <v>614</v>
      </c>
      <c r="D27" s="9"/>
      <c r="E27" s="10">
        <v>24.75</v>
      </c>
      <c r="F27" s="33">
        <f t="shared" si="0"/>
        <v>15196.5</v>
      </c>
      <c r="G27" s="19"/>
      <c r="H27" s="16"/>
      <c r="I27" s="17"/>
      <c r="J27" s="18"/>
    </row>
    <row r="28" spans="2:10" x14ac:dyDescent="0.25">
      <c r="B28" s="7">
        <v>46047</v>
      </c>
      <c r="C28" s="8">
        <v>606</v>
      </c>
      <c r="D28" s="9"/>
      <c r="E28" s="10">
        <v>24.75</v>
      </c>
      <c r="F28" s="33">
        <f t="shared" si="0"/>
        <v>14998.5</v>
      </c>
      <c r="G28" s="19"/>
      <c r="H28" s="16"/>
      <c r="I28" s="17"/>
      <c r="J28" s="18"/>
    </row>
    <row r="29" spans="2:10" x14ac:dyDescent="0.25">
      <c r="B29" s="7">
        <v>46048</v>
      </c>
      <c r="C29" s="8">
        <v>616.5</v>
      </c>
      <c r="D29" s="9"/>
      <c r="E29" s="10">
        <v>24.75</v>
      </c>
      <c r="F29" s="33">
        <f t="shared" si="0"/>
        <v>15258.375</v>
      </c>
      <c r="G29" s="19"/>
      <c r="H29" s="16"/>
      <c r="I29" s="17"/>
      <c r="J29" s="18"/>
    </row>
    <row r="30" spans="2:10" x14ac:dyDescent="0.25">
      <c r="B30" s="7">
        <v>46049</v>
      </c>
      <c r="C30" s="8">
        <v>578</v>
      </c>
      <c r="D30" s="9"/>
      <c r="E30" s="10">
        <v>24.75</v>
      </c>
      <c r="F30" s="33">
        <f t="shared" si="0"/>
        <v>14305.5</v>
      </c>
      <c r="G30" s="19"/>
      <c r="H30" s="16"/>
      <c r="I30" s="17"/>
      <c r="J30" s="18"/>
    </row>
    <row r="31" spans="2:10" x14ac:dyDescent="0.25">
      <c r="B31" s="7">
        <v>46050</v>
      </c>
      <c r="C31" s="8">
        <v>609.5</v>
      </c>
      <c r="D31" s="9"/>
      <c r="E31" s="10">
        <v>24.75</v>
      </c>
      <c r="F31" s="33">
        <f t="shared" si="0"/>
        <v>15085.125</v>
      </c>
      <c r="G31" s="19"/>
      <c r="H31" s="16"/>
      <c r="I31" s="17"/>
      <c r="J31" s="18"/>
    </row>
    <row r="32" spans="2:10" x14ac:dyDescent="0.25">
      <c r="B32" s="7">
        <v>46051</v>
      </c>
      <c r="C32" s="8">
        <v>597</v>
      </c>
      <c r="D32" s="9"/>
      <c r="E32" s="10">
        <v>24.75</v>
      </c>
      <c r="F32" s="33">
        <f t="shared" si="0"/>
        <v>14775.75</v>
      </c>
      <c r="G32" s="19"/>
      <c r="H32" s="16"/>
      <c r="I32" s="17"/>
      <c r="J32" s="18"/>
    </row>
    <row r="33" spans="2:12" x14ac:dyDescent="0.25">
      <c r="B33" s="7">
        <v>46052</v>
      </c>
      <c r="C33" s="8">
        <v>629</v>
      </c>
      <c r="D33" s="9"/>
      <c r="E33" s="10">
        <v>24.75</v>
      </c>
      <c r="F33" s="33">
        <f t="shared" si="0"/>
        <v>15567.75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637</v>
      </c>
      <c r="D34" s="48"/>
      <c r="E34" s="10">
        <v>24.75</v>
      </c>
      <c r="F34" s="49">
        <f t="shared" si="0"/>
        <v>15765.75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18353.5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583739.71494874987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414230.25</v>
      </c>
      <c r="L36" s="31">
        <f>J36-J4-J5-J6</f>
        <v>409677.85955250001</v>
      </c>
    </row>
    <row r="37" spans="2:12" x14ac:dyDescent="0.25">
      <c r="B37" s="26" t="s">
        <v>14</v>
      </c>
      <c r="C37" s="30">
        <f>C35</f>
        <v>18353.5</v>
      </c>
      <c r="D37" s="9">
        <f>D35/1.03</f>
        <v>0</v>
      </c>
      <c r="E37" s="10"/>
      <c r="F37" s="33">
        <f>SUM(F4:F36)</f>
        <v>414230.25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-169509.46494874987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AD10-AF23-49C8-B069-2AB7B5135415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400000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95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46092</v>
      </c>
      <c r="M3" s="13" t="s">
        <v>79</v>
      </c>
      <c r="N3" s="76">
        <v>400000</v>
      </c>
      <c r="P3" s="106">
        <v>46009</v>
      </c>
      <c r="Q3" s="13">
        <f>R3-P3</f>
        <v>44</v>
      </c>
      <c r="R3" s="57">
        <v>46053</v>
      </c>
      <c r="S3" s="13" t="s">
        <v>45</v>
      </c>
      <c r="T3" s="107">
        <v>548</v>
      </c>
      <c r="U3" s="108" t="s">
        <v>44</v>
      </c>
      <c r="V3" s="108" t="s">
        <v>62</v>
      </c>
      <c r="W3" s="109">
        <v>30</v>
      </c>
      <c r="X3" s="108" t="s">
        <v>63</v>
      </c>
      <c r="Y3" s="110">
        <v>603.96040000000005</v>
      </c>
      <c r="Z3" s="111">
        <v>18118.810000000001</v>
      </c>
      <c r="AA3" s="111">
        <v>181.19</v>
      </c>
      <c r="AB3" s="111">
        <v>18300</v>
      </c>
      <c r="AC3" t="s">
        <v>78</v>
      </c>
    </row>
    <row r="4" spans="2:29" x14ac:dyDescent="0.25">
      <c r="B4" s="7">
        <v>46054</v>
      </c>
      <c r="C4" s="8">
        <v>642.5</v>
      </c>
      <c r="D4" s="9"/>
      <c r="E4" s="10">
        <v>25.5</v>
      </c>
      <c r="F4" s="33">
        <f>E4*C4</f>
        <v>16383.75</v>
      </c>
      <c r="G4" s="11"/>
      <c r="H4" s="12" t="s">
        <v>6</v>
      </c>
      <c r="I4" s="13">
        <v>0.01</v>
      </c>
      <c r="J4" s="14">
        <f>(F36+F37)*I4</f>
        <v>4312.4324999999999</v>
      </c>
      <c r="L4" s="17" t="s">
        <v>96</v>
      </c>
      <c r="M4" s="129">
        <v>100000</v>
      </c>
      <c r="N4" s="129"/>
      <c r="P4" s="106">
        <v>46009</v>
      </c>
      <c r="Q4" s="13">
        <f>R4-P4</f>
        <v>44</v>
      </c>
      <c r="R4" s="57">
        <v>46053</v>
      </c>
      <c r="S4" s="13" t="s">
        <v>45</v>
      </c>
      <c r="T4" s="107">
        <v>548</v>
      </c>
      <c r="U4" s="108" t="s">
        <v>44</v>
      </c>
      <c r="V4" s="108" t="s">
        <v>77</v>
      </c>
      <c r="W4" s="112">
        <v>1950</v>
      </c>
      <c r="X4" s="108" t="s">
        <v>12</v>
      </c>
      <c r="Y4" s="110">
        <v>22</v>
      </c>
      <c r="Z4" s="111">
        <v>42900</v>
      </c>
      <c r="AA4" s="113"/>
      <c r="AB4" s="111">
        <v>42900</v>
      </c>
      <c r="AC4" t="s">
        <v>78</v>
      </c>
    </row>
    <row r="5" spans="2:29" x14ac:dyDescent="0.25">
      <c r="B5" s="7">
        <v>46055</v>
      </c>
      <c r="C5" s="8">
        <v>626</v>
      </c>
      <c r="D5" s="9"/>
      <c r="E5" s="10">
        <v>25.5</v>
      </c>
      <c r="F5" s="33">
        <f t="shared" ref="F5:F34" si="0">E5*C5</f>
        <v>15963</v>
      </c>
      <c r="G5" s="11"/>
      <c r="H5" s="12" t="s">
        <v>7</v>
      </c>
      <c r="I5" s="13">
        <v>1E-3</v>
      </c>
      <c r="J5" s="14">
        <f>(F36+F37-J4-J6)*I5</f>
        <v>426.93081749999999</v>
      </c>
      <c r="L5" s="73" t="s">
        <v>97</v>
      </c>
      <c r="M5" s="129">
        <v>100000</v>
      </c>
      <c r="N5" s="129"/>
      <c r="P5" s="68"/>
      <c r="Q5" s="68"/>
      <c r="R5" s="68"/>
      <c r="S5" s="68"/>
      <c r="T5" s="68"/>
      <c r="U5" s="68"/>
      <c r="V5" s="68" t="s">
        <v>87</v>
      </c>
      <c r="W5" s="68"/>
      <c r="X5" s="68"/>
      <c r="Y5" s="68"/>
      <c r="Z5" s="68"/>
      <c r="AA5" s="68"/>
      <c r="AB5" s="88">
        <v>-61200</v>
      </c>
    </row>
    <row r="6" spans="2:29" x14ac:dyDescent="0.25">
      <c r="B6" s="7">
        <v>46056</v>
      </c>
      <c r="C6" s="8">
        <v>575.5</v>
      </c>
      <c r="D6" s="9"/>
      <c r="E6" s="10">
        <v>25.5</v>
      </c>
      <c r="F6" s="33">
        <f t="shared" si="0"/>
        <v>14675.25</v>
      </c>
      <c r="G6" s="11"/>
      <c r="H6" s="12" t="s">
        <v>8</v>
      </c>
      <c r="I6" s="13"/>
      <c r="J6" s="14"/>
      <c r="L6" s="17" t="s">
        <v>98</v>
      </c>
      <c r="M6" s="129">
        <v>100000</v>
      </c>
      <c r="N6" s="129"/>
      <c r="P6" s="121">
        <v>46029</v>
      </c>
      <c r="Q6" s="13">
        <f>R6-P6</f>
        <v>52</v>
      </c>
      <c r="R6" s="57">
        <v>46081</v>
      </c>
      <c r="S6" s="13" t="s">
        <v>45</v>
      </c>
      <c r="T6" s="122">
        <v>6</v>
      </c>
      <c r="U6" s="123" t="s">
        <v>44</v>
      </c>
      <c r="V6" s="123" t="s">
        <v>81</v>
      </c>
      <c r="W6" s="124">
        <v>60</v>
      </c>
      <c r="X6" s="123" t="s">
        <v>63</v>
      </c>
      <c r="Y6" s="125">
        <v>730</v>
      </c>
      <c r="Z6" s="126">
        <v>43800</v>
      </c>
      <c r="AA6" s="127"/>
      <c r="AB6" s="126">
        <v>43800</v>
      </c>
      <c r="AC6" t="s">
        <v>84</v>
      </c>
    </row>
    <row r="7" spans="2:29" x14ac:dyDescent="0.25">
      <c r="B7" s="7">
        <v>46057</v>
      </c>
      <c r="C7" s="8">
        <v>595.5</v>
      </c>
      <c r="D7" s="9"/>
      <c r="E7" s="10">
        <v>25.5</v>
      </c>
      <c r="F7" s="33">
        <f t="shared" si="0"/>
        <v>15185.25</v>
      </c>
      <c r="G7" s="11"/>
      <c r="H7" s="12" t="s">
        <v>9</v>
      </c>
      <c r="I7" s="13"/>
      <c r="J7" s="14">
        <f>'OCAK 2026'!J39*-1</f>
        <v>169509.46494874987</v>
      </c>
      <c r="L7" s="73" t="s">
        <v>99</v>
      </c>
      <c r="M7" s="129">
        <v>100000</v>
      </c>
      <c r="N7" s="129"/>
      <c r="P7" s="121">
        <v>46029</v>
      </c>
      <c r="Q7" s="13">
        <f>R7-P7</f>
        <v>52</v>
      </c>
      <c r="R7" s="57">
        <v>46081</v>
      </c>
      <c r="S7" s="13" t="s">
        <v>45</v>
      </c>
      <c r="T7" s="122">
        <v>6</v>
      </c>
      <c r="U7" s="123" t="s">
        <v>44</v>
      </c>
      <c r="V7" s="123" t="s">
        <v>82</v>
      </c>
      <c r="W7" s="124">
        <v>20</v>
      </c>
      <c r="X7" s="123" t="s">
        <v>63</v>
      </c>
      <c r="Y7" s="125">
        <v>760</v>
      </c>
      <c r="Z7" s="126">
        <v>15200</v>
      </c>
      <c r="AA7" s="127"/>
      <c r="AB7" s="126">
        <v>15200</v>
      </c>
      <c r="AC7" t="s">
        <v>84</v>
      </c>
    </row>
    <row r="8" spans="2:29" x14ac:dyDescent="0.25">
      <c r="B8" s="7">
        <v>46058</v>
      </c>
      <c r="C8" s="8">
        <v>613.5</v>
      </c>
      <c r="D8" s="9"/>
      <c r="E8" s="10">
        <v>25.5</v>
      </c>
      <c r="F8" s="33">
        <f t="shared" si="0"/>
        <v>15644.25</v>
      </c>
      <c r="G8" s="15"/>
      <c r="H8" s="16"/>
      <c r="I8" s="17"/>
      <c r="J8" s="18"/>
      <c r="L8" s="17"/>
      <c r="M8" s="17"/>
      <c r="N8" s="129"/>
      <c r="P8" s="121">
        <v>46029</v>
      </c>
      <c r="Q8" s="13">
        <f>R8-P8</f>
        <v>52</v>
      </c>
      <c r="R8" s="57">
        <v>46081</v>
      </c>
      <c r="S8" s="13" t="s">
        <v>45</v>
      </c>
      <c r="T8" s="122">
        <v>6</v>
      </c>
      <c r="U8" s="123" t="s">
        <v>44</v>
      </c>
      <c r="V8" s="123" t="s">
        <v>83</v>
      </c>
      <c r="W8" s="124">
        <v>50</v>
      </c>
      <c r="X8" s="123" t="s">
        <v>63</v>
      </c>
      <c r="Y8" s="125">
        <v>603.96040000000005</v>
      </c>
      <c r="Z8" s="126">
        <v>30198.02</v>
      </c>
      <c r="AA8" s="126">
        <v>301.98</v>
      </c>
      <c r="AB8" s="126">
        <v>30500</v>
      </c>
      <c r="AC8" t="s">
        <v>84</v>
      </c>
    </row>
    <row r="9" spans="2:29" x14ac:dyDescent="0.25">
      <c r="B9" s="7">
        <v>46059</v>
      </c>
      <c r="C9" s="8">
        <v>618.5</v>
      </c>
      <c r="D9" s="9"/>
      <c r="E9" s="10">
        <v>25.5</v>
      </c>
      <c r="F9" s="33">
        <f t="shared" si="0"/>
        <v>15771.75</v>
      </c>
      <c r="G9" s="15"/>
      <c r="H9" s="16"/>
      <c r="I9" s="17"/>
      <c r="J9" s="18"/>
      <c r="P9" s="121">
        <v>46029</v>
      </c>
      <c r="Q9" s="13">
        <f>R9-P9</f>
        <v>52</v>
      </c>
      <c r="R9" s="57">
        <v>46081</v>
      </c>
      <c r="S9" s="13" t="s">
        <v>45</v>
      </c>
      <c r="T9" s="122">
        <v>6</v>
      </c>
      <c r="U9" s="123" t="s">
        <v>44</v>
      </c>
      <c r="V9" s="123" t="s">
        <v>77</v>
      </c>
      <c r="W9" s="128">
        <v>1500</v>
      </c>
      <c r="X9" s="123" t="s">
        <v>12</v>
      </c>
      <c r="Y9" s="125">
        <v>22</v>
      </c>
      <c r="Z9" s="126">
        <v>33000</v>
      </c>
      <c r="AA9" s="127"/>
      <c r="AB9" s="126">
        <v>33000</v>
      </c>
      <c r="AC9" t="s">
        <v>84</v>
      </c>
    </row>
    <row r="10" spans="2:29" x14ac:dyDescent="0.25">
      <c r="B10" s="7">
        <v>46060</v>
      </c>
      <c r="C10" s="8">
        <v>603</v>
      </c>
      <c r="D10" s="9"/>
      <c r="E10" s="10">
        <v>25.5</v>
      </c>
      <c r="F10" s="33">
        <f t="shared" si="0"/>
        <v>15376.5</v>
      </c>
      <c r="G10" s="105">
        <v>46029</v>
      </c>
      <c r="H10" s="16" t="s">
        <v>91</v>
      </c>
      <c r="I10" s="17"/>
      <c r="J10" s="99">
        <v>43800</v>
      </c>
      <c r="P10" s="68"/>
      <c r="Q10" s="68"/>
      <c r="R10" s="68"/>
      <c r="S10" s="68"/>
      <c r="T10" s="68"/>
      <c r="U10" s="68"/>
      <c r="V10" s="68" t="s">
        <v>94</v>
      </c>
      <c r="W10" s="68"/>
      <c r="X10" s="68"/>
      <c r="Y10" s="68"/>
      <c r="Z10" s="68"/>
      <c r="AA10" s="68"/>
      <c r="AB10" s="88">
        <v>-122500</v>
      </c>
    </row>
    <row r="11" spans="2:29" x14ac:dyDescent="0.25">
      <c r="B11" s="7">
        <v>46061</v>
      </c>
      <c r="C11" s="8">
        <v>639.5</v>
      </c>
      <c r="D11" s="9"/>
      <c r="E11" s="10">
        <v>25.5</v>
      </c>
      <c r="F11" s="33">
        <f t="shared" si="0"/>
        <v>16307.25</v>
      </c>
      <c r="G11" s="105">
        <v>46029</v>
      </c>
      <c r="H11" s="16" t="s">
        <v>92</v>
      </c>
      <c r="I11" s="17"/>
      <c r="J11" s="99">
        <v>15200</v>
      </c>
      <c r="P11" s="120">
        <v>46066</v>
      </c>
      <c r="Q11" s="17">
        <f>R11-P11</f>
        <v>46</v>
      </c>
      <c r="R11" s="73">
        <v>46112</v>
      </c>
      <c r="S11" s="17" t="s">
        <v>45</v>
      </c>
      <c r="T11" s="119">
        <v>129</v>
      </c>
      <c r="U11" s="118" t="s">
        <v>44</v>
      </c>
      <c r="V11" s="118" t="s">
        <v>77</v>
      </c>
      <c r="W11" s="117">
        <v>1500</v>
      </c>
      <c r="X11" s="118" t="s">
        <v>12</v>
      </c>
      <c r="Y11" s="116">
        <v>26.4</v>
      </c>
      <c r="Z11" s="114">
        <v>39600</v>
      </c>
      <c r="AA11" s="115"/>
      <c r="AB11" s="114">
        <v>39600</v>
      </c>
      <c r="AC11" t="s">
        <v>90</v>
      </c>
    </row>
    <row r="12" spans="2:29" x14ac:dyDescent="0.25">
      <c r="B12" s="7">
        <v>46062</v>
      </c>
      <c r="C12" s="8">
        <v>622</v>
      </c>
      <c r="D12" s="9"/>
      <c r="E12" s="10">
        <v>25.5</v>
      </c>
      <c r="F12" s="33">
        <f t="shared" si="0"/>
        <v>15861</v>
      </c>
      <c r="G12" s="105">
        <v>46029</v>
      </c>
      <c r="H12" s="16" t="s">
        <v>68</v>
      </c>
      <c r="I12" s="17"/>
      <c r="J12" s="99">
        <v>30500</v>
      </c>
    </row>
    <row r="13" spans="2:29" x14ac:dyDescent="0.25">
      <c r="B13" s="7">
        <v>46063</v>
      </c>
      <c r="C13" s="8">
        <v>618.5</v>
      </c>
      <c r="D13" s="9"/>
      <c r="E13" s="10">
        <v>25.5</v>
      </c>
      <c r="F13" s="33">
        <f t="shared" si="0"/>
        <v>15771.75</v>
      </c>
      <c r="G13" s="105">
        <v>46029</v>
      </c>
      <c r="H13" s="16" t="s">
        <v>93</v>
      </c>
      <c r="I13" s="17"/>
      <c r="J13" s="99">
        <v>33000</v>
      </c>
    </row>
    <row r="14" spans="2:29" x14ac:dyDescent="0.25">
      <c r="B14" s="7">
        <v>46064</v>
      </c>
      <c r="C14" s="8">
        <v>629</v>
      </c>
      <c r="D14" s="9"/>
      <c r="E14" s="10">
        <v>25.5</v>
      </c>
      <c r="F14" s="33">
        <f t="shared" si="0"/>
        <v>16039.5</v>
      </c>
      <c r="G14" s="19"/>
      <c r="H14" s="16"/>
      <c r="I14" s="17"/>
      <c r="J14" s="18"/>
    </row>
    <row r="15" spans="2:29" x14ac:dyDescent="0.25">
      <c r="B15" s="7">
        <v>46065</v>
      </c>
      <c r="C15" s="8">
        <v>589</v>
      </c>
      <c r="D15" s="9"/>
      <c r="E15" s="10">
        <v>25.5</v>
      </c>
      <c r="F15" s="33">
        <f t="shared" si="0"/>
        <v>15019.5</v>
      </c>
      <c r="G15" s="19"/>
      <c r="H15" s="16"/>
      <c r="I15" s="17"/>
      <c r="J15" s="18"/>
    </row>
    <row r="16" spans="2:29" x14ac:dyDescent="0.25">
      <c r="B16" s="7">
        <v>46066</v>
      </c>
      <c r="C16" s="8">
        <v>613</v>
      </c>
      <c r="D16" s="9"/>
      <c r="E16" s="10">
        <v>25.5</v>
      </c>
      <c r="F16" s="33">
        <f t="shared" si="0"/>
        <v>15631.5</v>
      </c>
      <c r="G16" s="15">
        <v>46104</v>
      </c>
      <c r="H16" s="16" t="s">
        <v>80</v>
      </c>
      <c r="I16" s="17"/>
      <c r="J16" s="18">
        <v>50000</v>
      </c>
    </row>
    <row r="17" spans="2:10" x14ac:dyDescent="0.25">
      <c r="B17" s="7">
        <v>46067</v>
      </c>
      <c r="C17" s="8">
        <v>584</v>
      </c>
      <c r="D17" s="9"/>
      <c r="E17" s="10">
        <v>25.5</v>
      </c>
      <c r="F17" s="33">
        <f t="shared" si="0"/>
        <v>14892</v>
      </c>
      <c r="G17" s="19"/>
      <c r="H17" s="16"/>
      <c r="I17" s="17"/>
      <c r="J17" s="18"/>
    </row>
    <row r="18" spans="2:10" x14ac:dyDescent="0.25">
      <c r="B18" s="7">
        <v>46068</v>
      </c>
      <c r="C18" s="8">
        <v>602.5</v>
      </c>
      <c r="D18" s="9"/>
      <c r="E18" s="10">
        <v>25.5</v>
      </c>
      <c r="F18" s="33">
        <f t="shared" si="0"/>
        <v>15363.75</v>
      </c>
      <c r="G18" s="19"/>
      <c r="H18" s="16"/>
      <c r="I18" s="17"/>
      <c r="J18" s="18"/>
    </row>
    <row r="19" spans="2:10" x14ac:dyDescent="0.25">
      <c r="B19" s="7">
        <v>46069</v>
      </c>
      <c r="C19" s="8">
        <v>596.5</v>
      </c>
      <c r="D19" s="9"/>
      <c r="E19" s="10">
        <v>25.5</v>
      </c>
      <c r="F19" s="33">
        <f t="shared" si="0"/>
        <v>15210.75</v>
      </c>
      <c r="G19" s="15">
        <v>46105</v>
      </c>
      <c r="H19" s="16" t="s">
        <v>80</v>
      </c>
      <c r="I19" s="17"/>
      <c r="J19" s="18">
        <v>84494.42</v>
      </c>
    </row>
    <row r="20" spans="2:10" x14ac:dyDescent="0.25">
      <c r="B20" s="7">
        <v>46070</v>
      </c>
      <c r="C20" s="8">
        <v>550</v>
      </c>
      <c r="D20" s="9"/>
      <c r="E20" s="10">
        <v>25.5</v>
      </c>
      <c r="F20" s="33">
        <f t="shared" si="0"/>
        <v>14025</v>
      </c>
      <c r="G20" s="19"/>
      <c r="H20" s="16"/>
      <c r="I20" s="17"/>
      <c r="J20" s="18"/>
    </row>
    <row r="21" spans="2:10" x14ac:dyDescent="0.25">
      <c r="B21" s="7">
        <v>46071</v>
      </c>
      <c r="C21" s="8">
        <v>638</v>
      </c>
      <c r="D21" s="9"/>
      <c r="E21" s="10">
        <v>25.5</v>
      </c>
      <c r="F21" s="33">
        <f t="shared" si="0"/>
        <v>16269</v>
      </c>
      <c r="G21" s="19"/>
      <c r="H21" s="16"/>
      <c r="I21" s="17"/>
      <c r="J21" s="18"/>
    </row>
    <row r="22" spans="2:10" x14ac:dyDescent="0.25">
      <c r="B22" s="7">
        <v>46072</v>
      </c>
      <c r="C22" s="8">
        <v>555</v>
      </c>
      <c r="D22" s="9"/>
      <c r="E22" s="10">
        <v>25.5</v>
      </c>
      <c r="F22" s="33">
        <f t="shared" si="0"/>
        <v>14152.5</v>
      </c>
      <c r="G22" s="19"/>
      <c r="H22" s="16"/>
      <c r="I22" s="17"/>
      <c r="J22" s="18"/>
    </row>
    <row r="23" spans="2:10" x14ac:dyDescent="0.25">
      <c r="B23" s="7">
        <v>46073</v>
      </c>
      <c r="C23" s="8">
        <v>597</v>
      </c>
      <c r="D23" s="9"/>
      <c r="E23" s="10">
        <v>25.5</v>
      </c>
      <c r="F23" s="33">
        <f t="shared" si="0"/>
        <v>15223.5</v>
      </c>
      <c r="G23" s="19"/>
      <c r="H23" s="16"/>
      <c r="I23" s="17"/>
      <c r="J23" s="18"/>
    </row>
    <row r="24" spans="2:10" x14ac:dyDescent="0.25">
      <c r="B24" s="7">
        <v>46074</v>
      </c>
      <c r="C24" s="8">
        <v>591</v>
      </c>
      <c r="D24" s="9"/>
      <c r="E24" s="10">
        <v>25.5</v>
      </c>
      <c r="F24" s="33">
        <f t="shared" si="0"/>
        <v>15070.5</v>
      </c>
      <c r="G24" s="19"/>
      <c r="H24" s="16"/>
      <c r="I24" s="17"/>
      <c r="J24" s="18"/>
    </row>
    <row r="25" spans="2:10" x14ac:dyDescent="0.25">
      <c r="B25" s="7">
        <v>46075</v>
      </c>
      <c r="C25" s="8">
        <v>619</v>
      </c>
      <c r="D25" s="9"/>
      <c r="E25" s="10">
        <v>25.5</v>
      </c>
      <c r="F25" s="33">
        <f t="shared" si="0"/>
        <v>15784.5</v>
      </c>
      <c r="G25" s="19"/>
      <c r="H25" s="16"/>
      <c r="I25" s="17"/>
      <c r="J25" s="18"/>
    </row>
    <row r="26" spans="2:10" x14ac:dyDescent="0.25">
      <c r="B26" s="7">
        <v>46076</v>
      </c>
      <c r="C26" s="8">
        <v>601</v>
      </c>
      <c r="D26" s="9"/>
      <c r="E26" s="10">
        <v>25.5</v>
      </c>
      <c r="F26" s="33">
        <f t="shared" si="0"/>
        <v>15325.5</v>
      </c>
      <c r="G26" s="19"/>
      <c r="H26" s="16"/>
      <c r="I26" s="17"/>
      <c r="J26" s="18"/>
    </row>
    <row r="27" spans="2:10" x14ac:dyDescent="0.25">
      <c r="B27" s="7">
        <v>46077</v>
      </c>
      <c r="C27" s="8">
        <v>617</v>
      </c>
      <c r="D27" s="9"/>
      <c r="E27" s="10">
        <v>25.5</v>
      </c>
      <c r="F27" s="33">
        <f t="shared" si="0"/>
        <v>15733.5</v>
      </c>
      <c r="G27" s="19"/>
      <c r="H27" s="16"/>
      <c r="I27" s="17"/>
      <c r="J27" s="18"/>
    </row>
    <row r="28" spans="2:10" x14ac:dyDescent="0.25">
      <c r="B28" s="7">
        <v>46078</v>
      </c>
      <c r="C28" s="8">
        <v>570</v>
      </c>
      <c r="D28" s="9"/>
      <c r="E28" s="10">
        <v>25.5</v>
      </c>
      <c r="F28" s="33">
        <f t="shared" si="0"/>
        <v>14535</v>
      </c>
      <c r="G28" s="19"/>
      <c r="H28" s="16"/>
      <c r="I28" s="17"/>
      <c r="J28" s="18"/>
    </row>
    <row r="29" spans="2:10" x14ac:dyDescent="0.25">
      <c r="B29" s="7">
        <v>46079</v>
      </c>
      <c r="C29" s="8">
        <v>623.5</v>
      </c>
      <c r="D29" s="9"/>
      <c r="E29" s="10">
        <v>25.5</v>
      </c>
      <c r="F29" s="33">
        <f t="shared" si="0"/>
        <v>15899.25</v>
      </c>
      <c r="G29" s="19"/>
      <c r="H29" s="16"/>
      <c r="I29" s="17"/>
      <c r="J29" s="18"/>
    </row>
    <row r="30" spans="2:10" x14ac:dyDescent="0.25">
      <c r="B30" s="7">
        <v>46080</v>
      </c>
      <c r="C30" s="8">
        <v>581.5</v>
      </c>
      <c r="D30" s="9"/>
      <c r="E30" s="10">
        <v>25.5</v>
      </c>
      <c r="F30" s="33">
        <f t="shared" si="0"/>
        <v>14828.25</v>
      </c>
      <c r="G30" s="19"/>
      <c r="H30" s="16"/>
      <c r="I30" s="17"/>
      <c r="J30" s="18"/>
    </row>
    <row r="31" spans="2:10" x14ac:dyDescent="0.25">
      <c r="B31" s="7">
        <v>46081</v>
      </c>
      <c r="C31" s="8">
        <v>600</v>
      </c>
      <c r="D31" s="9"/>
      <c r="E31" s="10">
        <v>25.5</v>
      </c>
      <c r="F31" s="33">
        <f t="shared" si="0"/>
        <v>15300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16911.5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431243.24826624984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431243.25</v>
      </c>
      <c r="L36" s="31">
        <f>J36-J4-J5-J6</f>
        <v>426503.88668250002</v>
      </c>
    </row>
    <row r="37" spans="2:12" x14ac:dyDescent="0.25">
      <c r="B37" s="26" t="s">
        <v>14</v>
      </c>
      <c r="C37" s="30">
        <f>C35</f>
        <v>16911.5</v>
      </c>
      <c r="D37" s="9">
        <f>D35/1.03</f>
        <v>0</v>
      </c>
      <c r="E37" s="10"/>
      <c r="F37" s="33">
        <f>SUM(F4:F36)</f>
        <v>431243.25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1.7337501631118357E-3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1BBE-7FCF-4801-BA20-1A20DBD4D43F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300000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95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46092</v>
      </c>
      <c r="M3" s="13" t="s">
        <v>79</v>
      </c>
      <c r="N3" s="76">
        <v>400000</v>
      </c>
      <c r="P3" s="121">
        <v>46029</v>
      </c>
      <c r="Q3" s="13">
        <f>R3-P3</f>
        <v>52</v>
      </c>
      <c r="R3" s="57">
        <v>46081</v>
      </c>
      <c r="S3" s="13" t="s">
        <v>45</v>
      </c>
      <c r="T3" s="122">
        <v>6</v>
      </c>
      <c r="U3" s="123" t="s">
        <v>44</v>
      </c>
      <c r="V3" s="123" t="s">
        <v>81</v>
      </c>
      <c r="W3" s="124">
        <v>60</v>
      </c>
      <c r="X3" s="123" t="s">
        <v>63</v>
      </c>
      <c r="Y3" s="125">
        <v>730</v>
      </c>
      <c r="Z3" s="126">
        <v>43800</v>
      </c>
      <c r="AA3" s="127"/>
      <c r="AB3" s="126">
        <v>43800</v>
      </c>
      <c r="AC3" t="s">
        <v>84</v>
      </c>
    </row>
    <row r="4" spans="2:29" x14ac:dyDescent="0.25">
      <c r="B4" s="7">
        <v>46082</v>
      </c>
      <c r="C4" s="8">
        <v>590</v>
      </c>
      <c r="D4" s="9"/>
      <c r="E4" s="10">
        <v>25.5</v>
      </c>
      <c r="F4" s="33">
        <f>E4*C4</f>
        <v>15045</v>
      </c>
      <c r="G4" s="11"/>
      <c r="H4" s="12" t="s">
        <v>6</v>
      </c>
      <c r="I4" s="13">
        <v>0.01</v>
      </c>
      <c r="J4" s="14">
        <f>(F36+F37)*I4</f>
        <v>5185.4250000000002</v>
      </c>
      <c r="L4" s="68" t="s">
        <v>96</v>
      </c>
      <c r="M4" s="77">
        <v>100000</v>
      </c>
      <c r="N4" s="77">
        <v>-100000</v>
      </c>
      <c r="P4" s="121">
        <v>46029</v>
      </c>
      <c r="Q4" s="13">
        <f>R4-P4</f>
        <v>52</v>
      </c>
      <c r="R4" s="57">
        <v>46081</v>
      </c>
      <c r="S4" s="13" t="s">
        <v>45</v>
      </c>
      <c r="T4" s="122">
        <v>6</v>
      </c>
      <c r="U4" s="123" t="s">
        <v>44</v>
      </c>
      <c r="V4" s="123" t="s">
        <v>82</v>
      </c>
      <c r="W4" s="124">
        <v>20</v>
      </c>
      <c r="X4" s="123" t="s">
        <v>63</v>
      </c>
      <c r="Y4" s="125">
        <v>760</v>
      </c>
      <c r="Z4" s="126">
        <v>15200</v>
      </c>
      <c r="AA4" s="127"/>
      <c r="AB4" s="126">
        <v>15200</v>
      </c>
      <c r="AC4" t="s">
        <v>84</v>
      </c>
    </row>
    <row r="5" spans="2:29" x14ac:dyDescent="0.25">
      <c r="B5" s="7">
        <v>46083</v>
      </c>
      <c r="C5" s="8">
        <v>609.5</v>
      </c>
      <c r="D5" s="9"/>
      <c r="E5" s="10">
        <v>25.5</v>
      </c>
      <c r="F5" s="33">
        <f t="shared" ref="F5:F34" si="0">E5*C5</f>
        <v>15542.25</v>
      </c>
      <c r="G5" s="11"/>
      <c r="H5" s="12" t="s">
        <v>7</v>
      </c>
      <c r="I5" s="13">
        <v>1E-3</v>
      </c>
      <c r="J5" s="14">
        <f>(F36+F37-J4-J6)*I5</f>
        <v>513.35707500000001</v>
      </c>
      <c r="L5" s="73" t="s">
        <v>97</v>
      </c>
      <c r="M5" s="129">
        <v>100000</v>
      </c>
      <c r="N5" s="129"/>
      <c r="P5" s="121">
        <v>46029</v>
      </c>
      <c r="Q5" s="13">
        <f>R5-P5</f>
        <v>52</v>
      </c>
      <c r="R5" s="57">
        <v>46081</v>
      </c>
      <c r="S5" s="13" t="s">
        <v>45</v>
      </c>
      <c r="T5" s="122">
        <v>6</v>
      </c>
      <c r="U5" s="123" t="s">
        <v>44</v>
      </c>
      <c r="V5" s="123" t="s">
        <v>83</v>
      </c>
      <c r="W5" s="124">
        <v>50</v>
      </c>
      <c r="X5" s="123" t="s">
        <v>63</v>
      </c>
      <c r="Y5" s="125">
        <v>603.96040000000005</v>
      </c>
      <c r="Z5" s="126">
        <v>30198.02</v>
      </c>
      <c r="AA5" s="126">
        <v>301.98</v>
      </c>
      <c r="AB5" s="126">
        <v>30500</v>
      </c>
      <c r="AC5" t="s">
        <v>84</v>
      </c>
    </row>
    <row r="6" spans="2:29" x14ac:dyDescent="0.25">
      <c r="B6" s="7">
        <v>46084</v>
      </c>
      <c r="C6" s="8">
        <v>599.5</v>
      </c>
      <c r="D6" s="9"/>
      <c r="E6" s="10">
        <v>25.5</v>
      </c>
      <c r="F6" s="33">
        <f t="shared" si="0"/>
        <v>15287.25</v>
      </c>
      <c r="G6" s="11"/>
      <c r="H6" s="12" t="s">
        <v>8</v>
      </c>
      <c r="I6" s="13"/>
      <c r="J6" s="14"/>
      <c r="L6" s="17" t="s">
        <v>98</v>
      </c>
      <c r="M6" s="129">
        <v>100000</v>
      </c>
      <c r="N6" s="129"/>
      <c r="P6" s="121">
        <v>46029</v>
      </c>
      <c r="Q6" s="13">
        <f>R6-P6</f>
        <v>52</v>
      </c>
      <c r="R6" s="57">
        <v>46081</v>
      </c>
      <c r="S6" s="13" t="s">
        <v>45</v>
      </c>
      <c r="T6" s="122">
        <v>6</v>
      </c>
      <c r="U6" s="123" t="s">
        <v>44</v>
      </c>
      <c r="V6" s="123" t="s">
        <v>77</v>
      </c>
      <c r="W6" s="128">
        <v>1500</v>
      </c>
      <c r="X6" s="123" t="s">
        <v>12</v>
      </c>
      <c r="Y6" s="125">
        <v>22</v>
      </c>
      <c r="Z6" s="126">
        <v>33000</v>
      </c>
      <c r="AA6" s="127"/>
      <c r="AB6" s="126">
        <v>33000</v>
      </c>
      <c r="AC6" t="s">
        <v>84</v>
      </c>
    </row>
    <row r="7" spans="2:29" x14ac:dyDescent="0.25">
      <c r="B7" s="7">
        <v>46085</v>
      </c>
      <c r="C7" s="8">
        <v>594</v>
      </c>
      <c r="D7" s="9"/>
      <c r="E7" s="10">
        <v>25.5</v>
      </c>
      <c r="F7" s="33">
        <f t="shared" si="0"/>
        <v>15147</v>
      </c>
      <c r="G7" s="11"/>
      <c r="H7" s="12" t="s">
        <v>9</v>
      </c>
      <c r="I7" s="13"/>
      <c r="J7" s="14">
        <f>'ŞUBAT 2026'!J39*-1</f>
        <v>-1.7337501631118357E-3</v>
      </c>
      <c r="L7" s="73" t="s">
        <v>99</v>
      </c>
      <c r="M7" s="129">
        <v>100000</v>
      </c>
      <c r="N7" s="129"/>
      <c r="P7" s="68"/>
      <c r="Q7" s="68"/>
      <c r="R7" s="68"/>
      <c r="S7" s="68"/>
      <c r="T7" s="68"/>
      <c r="U7" s="68"/>
      <c r="V7" s="68" t="s">
        <v>94</v>
      </c>
      <c r="W7" s="68"/>
      <c r="X7" s="68"/>
      <c r="Y7" s="68"/>
      <c r="Z7" s="68"/>
      <c r="AA7" s="68"/>
      <c r="AB7" s="88">
        <v>-122500</v>
      </c>
    </row>
    <row r="8" spans="2:29" x14ac:dyDescent="0.25">
      <c r="B8" s="7">
        <v>46086</v>
      </c>
      <c r="C8" s="8">
        <v>599.5</v>
      </c>
      <c r="D8" s="9"/>
      <c r="E8" s="10">
        <v>25.5</v>
      </c>
      <c r="F8" s="33">
        <f t="shared" si="0"/>
        <v>15287.25</v>
      </c>
      <c r="G8" s="15"/>
      <c r="H8" s="16"/>
      <c r="I8" s="17"/>
      <c r="J8" s="18"/>
      <c r="L8" s="17"/>
      <c r="M8" s="17"/>
      <c r="N8" s="129"/>
      <c r="P8" s="133">
        <v>46066</v>
      </c>
      <c r="Q8" s="13">
        <f>R8-P8</f>
        <v>46</v>
      </c>
      <c r="R8" s="57">
        <v>46112</v>
      </c>
      <c r="S8" s="13" t="s">
        <v>45</v>
      </c>
      <c r="T8" s="134">
        <v>129</v>
      </c>
      <c r="U8" s="135" t="s">
        <v>44</v>
      </c>
      <c r="V8" s="135" t="s">
        <v>77</v>
      </c>
      <c r="W8" s="136">
        <v>1500</v>
      </c>
      <c r="X8" s="135" t="s">
        <v>12</v>
      </c>
      <c r="Y8" s="137">
        <v>26.4</v>
      </c>
      <c r="Z8" s="138">
        <v>39600</v>
      </c>
      <c r="AA8" s="139"/>
      <c r="AB8" s="138">
        <v>39600</v>
      </c>
      <c r="AC8" t="s">
        <v>90</v>
      </c>
    </row>
    <row r="9" spans="2:29" x14ac:dyDescent="0.25">
      <c r="B9" s="7">
        <v>46087</v>
      </c>
      <c r="C9" s="8">
        <v>570</v>
      </c>
      <c r="D9" s="9"/>
      <c r="E9" s="10">
        <v>25.5</v>
      </c>
      <c r="F9" s="33">
        <f t="shared" si="0"/>
        <v>14535</v>
      </c>
      <c r="G9" s="15"/>
      <c r="H9" s="16"/>
      <c r="I9" s="17"/>
      <c r="J9" s="18"/>
      <c r="P9" s="140">
        <v>46100</v>
      </c>
      <c r="Q9" s="13">
        <f>R9-P9</f>
        <v>12</v>
      </c>
      <c r="R9" s="57">
        <v>46112</v>
      </c>
      <c r="S9" s="13" t="s">
        <v>45</v>
      </c>
      <c r="T9" s="141">
        <v>236</v>
      </c>
      <c r="U9" s="142" t="s">
        <v>44</v>
      </c>
      <c r="V9" s="142" t="s">
        <v>100</v>
      </c>
      <c r="W9" s="143">
        <v>30</v>
      </c>
      <c r="X9" s="142" t="s">
        <v>63</v>
      </c>
      <c r="Y9" s="144">
        <v>1360</v>
      </c>
      <c r="Z9" s="145">
        <v>40800</v>
      </c>
      <c r="AA9" s="146"/>
      <c r="AB9" s="145">
        <v>40800</v>
      </c>
      <c r="AC9" t="s">
        <v>90</v>
      </c>
    </row>
    <row r="10" spans="2:29" x14ac:dyDescent="0.25">
      <c r="B10" s="7">
        <v>46088</v>
      </c>
      <c r="C10" s="8">
        <v>586</v>
      </c>
      <c r="D10" s="9"/>
      <c r="E10" s="10">
        <v>25.5</v>
      </c>
      <c r="F10" s="33">
        <f t="shared" si="0"/>
        <v>14943</v>
      </c>
      <c r="G10" s="15"/>
      <c r="H10" s="16" t="s">
        <v>101</v>
      </c>
      <c r="I10" s="17"/>
      <c r="J10" s="18">
        <v>100000</v>
      </c>
      <c r="P10" s="68"/>
      <c r="Q10" s="68"/>
      <c r="R10" s="68"/>
      <c r="S10" s="68"/>
      <c r="T10" s="68"/>
      <c r="U10" s="68"/>
      <c r="V10" s="68" t="s">
        <v>106</v>
      </c>
      <c r="W10" s="68"/>
      <c r="X10" s="68"/>
      <c r="Y10" s="68"/>
      <c r="Z10" s="68"/>
      <c r="AA10" s="68"/>
      <c r="AB10" s="88">
        <v>-80400</v>
      </c>
    </row>
    <row r="11" spans="2:29" x14ac:dyDescent="0.25">
      <c r="B11" s="7">
        <v>46089</v>
      </c>
      <c r="C11" s="8">
        <v>590.5</v>
      </c>
      <c r="D11" s="9"/>
      <c r="E11" s="10">
        <v>25.5</v>
      </c>
      <c r="F11" s="33">
        <f t="shared" si="0"/>
        <v>15057.75</v>
      </c>
      <c r="G11" s="19"/>
      <c r="H11" s="16"/>
      <c r="I11" s="17"/>
      <c r="J11" s="18"/>
    </row>
    <row r="12" spans="2:29" x14ac:dyDescent="0.25">
      <c r="B12" s="7">
        <v>46090</v>
      </c>
      <c r="C12" s="8">
        <v>628.5</v>
      </c>
      <c r="D12" s="9"/>
      <c r="E12" s="10">
        <v>25.5</v>
      </c>
      <c r="F12" s="33">
        <f t="shared" si="0"/>
        <v>16026.75</v>
      </c>
      <c r="G12" s="120">
        <v>46066</v>
      </c>
      <c r="H12" s="16" t="s">
        <v>93</v>
      </c>
      <c r="I12" s="17"/>
      <c r="J12" s="114">
        <v>39600</v>
      </c>
    </row>
    <row r="13" spans="2:29" x14ac:dyDescent="0.25">
      <c r="B13" s="7">
        <v>46091</v>
      </c>
      <c r="C13" s="8">
        <v>610</v>
      </c>
      <c r="D13" s="9"/>
      <c r="E13" s="10">
        <v>25.5</v>
      </c>
      <c r="F13" s="33">
        <f t="shared" si="0"/>
        <v>15555</v>
      </c>
      <c r="G13" s="131">
        <v>46100</v>
      </c>
      <c r="H13" s="16" t="s">
        <v>105</v>
      </c>
      <c r="I13" s="17"/>
      <c r="J13" s="130">
        <v>40800</v>
      </c>
    </row>
    <row r="14" spans="2:29" x14ac:dyDescent="0.25">
      <c r="B14" s="7">
        <v>46092</v>
      </c>
      <c r="C14" s="8">
        <v>620</v>
      </c>
      <c r="D14" s="9"/>
      <c r="E14" s="10">
        <v>25.5</v>
      </c>
      <c r="F14" s="33">
        <f t="shared" si="0"/>
        <v>15810</v>
      </c>
      <c r="G14" s="19"/>
      <c r="H14" s="16"/>
      <c r="I14" s="17"/>
      <c r="J14" s="18"/>
    </row>
    <row r="15" spans="2:29" x14ac:dyDescent="0.25">
      <c r="B15" s="7">
        <v>46093</v>
      </c>
      <c r="C15" s="8">
        <v>630</v>
      </c>
      <c r="D15" s="9"/>
      <c r="E15" s="10">
        <v>25.5</v>
      </c>
      <c r="F15" s="33">
        <f t="shared" si="0"/>
        <v>16065</v>
      </c>
      <c r="G15" s="15">
        <v>46116</v>
      </c>
      <c r="H15" s="16" t="s">
        <v>79</v>
      </c>
      <c r="I15" s="17"/>
      <c r="J15" s="18">
        <v>50000</v>
      </c>
    </row>
    <row r="16" spans="2:29" x14ac:dyDescent="0.25">
      <c r="B16" s="7">
        <v>46094</v>
      </c>
      <c r="C16" s="8">
        <v>664</v>
      </c>
      <c r="D16" s="9"/>
      <c r="E16" s="10">
        <v>25.5</v>
      </c>
      <c r="F16" s="33">
        <f t="shared" si="0"/>
        <v>16932</v>
      </c>
      <c r="G16" s="19"/>
      <c r="H16" s="16"/>
      <c r="I16" s="17"/>
      <c r="J16" s="18"/>
    </row>
    <row r="17" spans="2:10" x14ac:dyDescent="0.25">
      <c r="B17" s="7">
        <v>46095</v>
      </c>
      <c r="C17" s="8">
        <v>652</v>
      </c>
      <c r="D17" s="9"/>
      <c r="E17" s="10">
        <v>25.5</v>
      </c>
      <c r="F17" s="33">
        <f t="shared" si="0"/>
        <v>16626</v>
      </c>
      <c r="G17" s="15">
        <v>46119</v>
      </c>
      <c r="H17" s="16" t="s">
        <v>79</v>
      </c>
      <c r="I17" s="17"/>
      <c r="J17" s="18">
        <v>150000</v>
      </c>
    </row>
    <row r="18" spans="2:10" x14ac:dyDescent="0.25">
      <c r="B18" s="7">
        <v>46096</v>
      </c>
      <c r="C18" s="8">
        <v>648.5</v>
      </c>
      <c r="D18" s="9"/>
      <c r="E18" s="10">
        <v>25.5</v>
      </c>
      <c r="F18" s="33">
        <f t="shared" si="0"/>
        <v>16536.75</v>
      </c>
      <c r="G18" s="19"/>
      <c r="H18" s="16"/>
      <c r="I18" s="17"/>
      <c r="J18" s="18"/>
    </row>
    <row r="19" spans="2:10" x14ac:dyDescent="0.25">
      <c r="B19" s="7">
        <v>46097</v>
      </c>
      <c r="C19" s="8">
        <v>687</v>
      </c>
      <c r="D19" s="9"/>
      <c r="E19" s="10">
        <v>25.5</v>
      </c>
      <c r="F19" s="33">
        <f t="shared" si="0"/>
        <v>17518.5</v>
      </c>
      <c r="G19" s="19"/>
      <c r="H19" s="16"/>
      <c r="I19" s="17"/>
      <c r="J19" s="18"/>
    </row>
    <row r="20" spans="2:10" x14ac:dyDescent="0.25">
      <c r="B20" s="7">
        <v>46098</v>
      </c>
      <c r="C20" s="8">
        <v>687</v>
      </c>
      <c r="D20" s="9"/>
      <c r="E20" s="10">
        <v>25.5</v>
      </c>
      <c r="F20" s="33">
        <f t="shared" si="0"/>
        <v>17518.5</v>
      </c>
      <c r="G20" s="19"/>
      <c r="H20" s="16"/>
      <c r="I20" s="17"/>
      <c r="J20" s="18"/>
    </row>
    <row r="21" spans="2:10" x14ac:dyDescent="0.25">
      <c r="B21" s="7">
        <v>46099</v>
      </c>
      <c r="C21" s="8">
        <v>688.5</v>
      </c>
      <c r="D21" s="9"/>
      <c r="E21" s="10">
        <v>25.5</v>
      </c>
      <c r="F21" s="33">
        <f t="shared" si="0"/>
        <v>17556.75</v>
      </c>
      <c r="G21" s="15">
        <v>46128</v>
      </c>
      <c r="H21" s="16" t="s">
        <v>107</v>
      </c>
      <c r="I21" s="17"/>
      <c r="J21" s="18">
        <v>100000</v>
      </c>
    </row>
    <row r="22" spans="2:10" x14ac:dyDescent="0.25">
      <c r="B22" s="7">
        <v>46100</v>
      </c>
      <c r="C22" s="8">
        <v>674</v>
      </c>
      <c r="D22" s="9"/>
      <c r="E22" s="10">
        <v>25.5</v>
      </c>
      <c r="F22" s="33">
        <f t="shared" si="0"/>
        <v>17187</v>
      </c>
      <c r="G22" s="19"/>
      <c r="H22" s="16"/>
      <c r="I22" s="17"/>
      <c r="J22" s="18"/>
    </row>
    <row r="23" spans="2:10" x14ac:dyDescent="0.25">
      <c r="B23" s="7">
        <v>46101</v>
      </c>
      <c r="C23" s="8">
        <v>655.5</v>
      </c>
      <c r="D23" s="9"/>
      <c r="E23" s="10">
        <v>25.5</v>
      </c>
      <c r="F23" s="33">
        <f t="shared" si="0"/>
        <v>16715.25</v>
      </c>
      <c r="G23" s="15">
        <v>46134</v>
      </c>
      <c r="H23" s="16" t="s">
        <v>79</v>
      </c>
      <c r="I23" s="17"/>
      <c r="J23" s="18">
        <v>32443.72</v>
      </c>
    </row>
    <row r="24" spans="2:10" x14ac:dyDescent="0.25">
      <c r="B24" s="7">
        <v>46102</v>
      </c>
      <c r="C24" s="8">
        <v>699.5</v>
      </c>
      <c r="D24" s="9"/>
      <c r="E24" s="10">
        <v>25.5</v>
      </c>
      <c r="F24" s="33">
        <f t="shared" si="0"/>
        <v>17837.25</v>
      </c>
      <c r="G24" s="19"/>
      <c r="H24" s="16"/>
      <c r="I24" s="17"/>
      <c r="J24" s="18"/>
    </row>
    <row r="25" spans="2:10" x14ac:dyDescent="0.25">
      <c r="B25" s="7">
        <v>46103</v>
      </c>
      <c r="C25" s="8">
        <v>689</v>
      </c>
      <c r="D25" s="9"/>
      <c r="E25" s="10">
        <v>25.5</v>
      </c>
      <c r="F25" s="33">
        <f t="shared" si="0"/>
        <v>17569.5</v>
      </c>
      <c r="G25" s="19"/>
      <c r="H25" s="16"/>
      <c r="I25" s="17"/>
      <c r="J25" s="18"/>
    </row>
    <row r="26" spans="2:10" x14ac:dyDescent="0.25">
      <c r="B26" s="7">
        <v>46104</v>
      </c>
      <c r="C26" s="8">
        <v>658</v>
      </c>
      <c r="D26" s="9"/>
      <c r="E26" s="10">
        <v>25.5</v>
      </c>
      <c r="F26" s="33">
        <f t="shared" si="0"/>
        <v>16779</v>
      </c>
      <c r="G26" s="19"/>
      <c r="H26" s="16"/>
      <c r="I26" s="17"/>
      <c r="J26" s="18"/>
    </row>
    <row r="27" spans="2:10" x14ac:dyDescent="0.25">
      <c r="B27" s="7">
        <v>46105</v>
      </c>
      <c r="C27" s="8">
        <v>663</v>
      </c>
      <c r="D27" s="9"/>
      <c r="E27" s="10">
        <v>25.5</v>
      </c>
      <c r="F27" s="33">
        <f t="shared" si="0"/>
        <v>16906.5</v>
      </c>
      <c r="G27" s="19"/>
      <c r="H27" s="16"/>
      <c r="I27" s="17"/>
      <c r="J27" s="18"/>
    </row>
    <row r="28" spans="2:10" x14ac:dyDescent="0.25">
      <c r="B28" s="7">
        <v>46106</v>
      </c>
      <c r="C28" s="8">
        <v>677</v>
      </c>
      <c r="D28" s="9"/>
      <c r="E28" s="10">
        <v>25.5</v>
      </c>
      <c r="F28" s="33">
        <f t="shared" si="0"/>
        <v>17263.5</v>
      </c>
      <c r="G28" s="19"/>
      <c r="H28" s="16"/>
      <c r="I28" s="17"/>
      <c r="J28" s="18"/>
    </row>
    <row r="29" spans="2:10" x14ac:dyDescent="0.25">
      <c r="B29" s="7">
        <v>46107</v>
      </c>
      <c r="C29" s="8">
        <v>671.5</v>
      </c>
      <c r="D29" s="9"/>
      <c r="E29" s="10">
        <v>25.5</v>
      </c>
      <c r="F29" s="33">
        <f t="shared" si="0"/>
        <v>17123.25</v>
      </c>
      <c r="G29" s="19"/>
      <c r="H29" s="16"/>
      <c r="I29" s="17"/>
      <c r="J29" s="18"/>
    </row>
    <row r="30" spans="2:10" x14ac:dyDescent="0.25">
      <c r="B30" s="7">
        <v>46108</v>
      </c>
      <c r="C30" s="8">
        <v>737.5</v>
      </c>
      <c r="D30" s="9"/>
      <c r="E30" s="10">
        <v>25.5</v>
      </c>
      <c r="F30" s="33">
        <f t="shared" si="0"/>
        <v>18806.25</v>
      </c>
      <c r="G30" s="19"/>
      <c r="H30" s="16"/>
      <c r="I30" s="17"/>
      <c r="J30" s="18"/>
    </row>
    <row r="31" spans="2:10" x14ac:dyDescent="0.25">
      <c r="B31" s="7">
        <v>46109</v>
      </c>
      <c r="C31" s="8">
        <v>716</v>
      </c>
      <c r="D31" s="9"/>
      <c r="E31" s="10">
        <v>25.5</v>
      </c>
      <c r="F31" s="33">
        <f t="shared" si="0"/>
        <v>18258</v>
      </c>
      <c r="G31" s="19"/>
      <c r="H31" s="16"/>
      <c r="I31" s="17"/>
      <c r="J31" s="18"/>
    </row>
    <row r="32" spans="2:10" x14ac:dyDescent="0.25">
      <c r="B32" s="7">
        <v>46110</v>
      </c>
      <c r="C32" s="8">
        <v>754.5</v>
      </c>
      <c r="D32" s="9"/>
      <c r="E32" s="10">
        <v>25.5</v>
      </c>
      <c r="F32" s="33">
        <f t="shared" si="0"/>
        <v>19239.75</v>
      </c>
      <c r="G32" s="19"/>
      <c r="H32" s="16"/>
      <c r="I32" s="17"/>
      <c r="J32" s="18"/>
    </row>
    <row r="33" spans="2:12" x14ac:dyDescent="0.25">
      <c r="B33" s="7">
        <v>46111</v>
      </c>
      <c r="C33" s="8">
        <v>731</v>
      </c>
      <c r="D33" s="9"/>
      <c r="E33" s="10">
        <v>25.5</v>
      </c>
      <c r="F33" s="33">
        <f t="shared" si="0"/>
        <v>18640.5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754</v>
      </c>
      <c r="D34" s="48"/>
      <c r="E34" s="10">
        <v>25.5</v>
      </c>
      <c r="F34" s="49">
        <f t="shared" si="0"/>
        <v>19227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20335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518542.50034124986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518542.5</v>
      </c>
      <c r="L36" s="31">
        <f>J36-J4-J5-J6</f>
        <v>512843.717925</v>
      </c>
    </row>
    <row r="37" spans="2:12" x14ac:dyDescent="0.25">
      <c r="B37" s="26" t="s">
        <v>14</v>
      </c>
      <c r="C37" s="30">
        <f>C35</f>
        <v>20335</v>
      </c>
      <c r="D37" s="9">
        <f>D35/1.03</f>
        <v>0</v>
      </c>
      <c r="E37" s="10"/>
      <c r="F37" s="33">
        <f>SUM(F4:F36)</f>
        <v>518542.5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-3.412498626857996E-4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8651-2460-4F81-8967-B51B3A8AE87A}">
  <dimension ref="B1:AC43"/>
  <sheetViews>
    <sheetView tabSelected="1"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200000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95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40800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46092</v>
      </c>
      <c r="M3" s="13" t="s">
        <v>79</v>
      </c>
      <c r="N3" s="76">
        <v>400000</v>
      </c>
      <c r="P3" s="163">
        <v>46139</v>
      </c>
      <c r="Q3" s="164"/>
      <c r="R3" s="163">
        <v>46139</v>
      </c>
      <c r="S3" s="164" t="s">
        <v>109</v>
      </c>
      <c r="T3" s="165">
        <v>305</v>
      </c>
      <c r="U3" s="164" t="s">
        <v>44</v>
      </c>
      <c r="V3" s="164" t="s">
        <v>100</v>
      </c>
      <c r="W3" s="166">
        <v>30</v>
      </c>
      <c r="X3" s="164" t="s">
        <v>63</v>
      </c>
      <c r="Y3" s="167">
        <v>1360</v>
      </c>
      <c r="Z3" s="167">
        <v>40800</v>
      </c>
      <c r="AA3" s="167"/>
      <c r="AB3" s="167">
        <v>40800</v>
      </c>
      <c r="AC3" s="161" t="s">
        <v>110</v>
      </c>
    </row>
    <row r="4" spans="2:29" x14ac:dyDescent="0.25">
      <c r="B4" s="7">
        <v>46113</v>
      </c>
      <c r="C4" s="8">
        <v>739</v>
      </c>
      <c r="D4" s="9"/>
      <c r="E4" s="10">
        <v>25.5</v>
      </c>
      <c r="F4" s="33">
        <f>E4*C4</f>
        <v>18844.5</v>
      </c>
      <c r="G4" s="11"/>
      <c r="H4" s="12" t="s">
        <v>6</v>
      </c>
      <c r="I4" s="13">
        <v>0.01</v>
      </c>
      <c r="J4" s="14">
        <f>(F36+F37)*I4</f>
        <v>6373.47</v>
      </c>
      <c r="L4" s="68" t="s">
        <v>96</v>
      </c>
      <c r="M4" s="77">
        <v>100000</v>
      </c>
      <c r="N4" s="77">
        <v>-100000</v>
      </c>
      <c r="P4" s="162" t="s">
        <v>111</v>
      </c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</row>
    <row r="5" spans="2:29" x14ac:dyDescent="0.25">
      <c r="B5" s="7">
        <v>46114</v>
      </c>
      <c r="C5" s="8">
        <v>766.5</v>
      </c>
      <c r="D5" s="9"/>
      <c r="E5" s="10">
        <v>25.5</v>
      </c>
      <c r="F5" s="33">
        <f t="shared" ref="F5:F34" si="0">E5*C5</f>
        <v>19545.75</v>
      </c>
      <c r="G5" s="11"/>
      <c r="H5" s="12" t="s">
        <v>7</v>
      </c>
      <c r="I5" s="13">
        <v>1E-3</v>
      </c>
      <c r="J5" s="14">
        <f>(F36+F37-J4-J6)*I5</f>
        <v>630.9735300000001</v>
      </c>
      <c r="L5" s="132" t="s">
        <v>97</v>
      </c>
      <c r="M5" s="77">
        <v>100000</v>
      </c>
      <c r="N5" s="77">
        <v>-100000</v>
      </c>
    </row>
    <row r="6" spans="2:29" x14ac:dyDescent="0.25">
      <c r="B6" s="7">
        <v>46115</v>
      </c>
      <c r="C6" s="8">
        <v>721</v>
      </c>
      <c r="D6" s="9"/>
      <c r="E6" s="10">
        <v>25.5</v>
      </c>
      <c r="F6" s="33">
        <f t="shared" si="0"/>
        <v>18385.5</v>
      </c>
      <c r="G6" s="11"/>
      <c r="H6" s="12" t="s">
        <v>8</v>
      </c>
      <c r="I6" s="13"/>
      <c r="J6" s="14"/>
      <c r="L6" s="17" t="s">
        <v>98</v>
      </c>
      <c r="M6" s="129">
        <v>100000</v>
      </c>
      <c r="N6" s="129"/>
    </row>
    <row r="7" spans="2:29" x14ac:dyDescent="0.25">
      <c r="B7" s="7">
        <v>46116</v>
      </c>
      <c r="C7" s="8">
        <v>769</v>
      </c>
      <c r="D7" s="9"/>
      <c r="E7" s="10">
        <v>25.5</v>
      </c>
      <c r="F7" s="33">
        <f t="shared" si="0"/>
        <v>19609.5</v>
      </c>
      <c r="G7" s="11"/>
      <c r="H7" s="12" t="s">
        <v>9</v>
      </c>
      <c r="I7" s="13"/>
      <c r="J7" s="14">
        <f>'MART 2026'!J39*-1</f>
        <v>3.412498626857996E-4</v>
      </c>
      <c r="L7" s="73" t="s">
        <v>99</v>
      </c>
      <c r="M7" s="129">
        <v>100000</v>
      </c>
      <c r="N7" s="129"/>
    </row>
    <row r="8" spans="2:29" x14ac:dyDescent="0.25">
      <c r="B8" s="7">
        <v>46117</v>
      </c>
      <c r="C8" s="8">
        <v>782</v>
      </c>
      <c r="D8" s="9"/>
      <c r="E8" s="10">
        <v>25.5</v>
      </c>
      <c r="F8" s="33">
        <f t="shared" si="0"/>
        <v>19941</v>
      </c>
      <c r="G8" s="15"/>
      <c r="H8" s="16"/>
      <c r="I8" s="17"/>
      <c r="J8" s="18"/>
      <c r="L8" s="17"/>
      <c r="M8" s="17"/>
      <c r="N8" s="129"/>
    </row>
    <row r="9" spans="2:29" x14ac:dyDescent="0.25">
      <c r="B9" s="7">
        <v>46118</v>
      </c>
      <c r="C9" s="8">
        <v>810</v>
      </c>
      <c r="D9" s="9"/>
      <c r="E9" s="10">
        <v>25.5</v>
      </c>
      <c r="F9" s="33">
        <f t="shared" si="0"/>
        <v>20655</v>
      </c>
      <c r="G9" s="15"/>
      <c r="H9" s="16"/>
      <c r="I9" s="17"/>
      <c r="J9" s="18"/>
    </row>
    <row r="10" spans="2:29" x14ac:dyDescent="0.25">
      <c r="B10" s="7">
        <v>46119</v>
      </c>
      <c r="C10" s="8">
        <v>789.5</v>
      </c>
      <c r="D10" s="9"/>
      <c r="E10" s="10">
        <v>25.5</v>
      </c>
      <c r="F10" s="33">
        <f t="shared" si="0"/>
        <v>20132.25</v>
      </c>
      <c r="G10" s="15"/>
      <c r="H10" s="16" t="s">
        <v>102</v>
      </c>
      <c r="I10" s="17"/>
      <c r="J10" s="18">
        <v>100000</v>
      </c>
    </row>
    <row r="11" spans="2:29" x14ac:dyDescent="0.25">
      <c r="B11" s="7">
        <v>46120</v>
      </c>
      <c r="C11" s="8">
        <v>803</v>
      </c>
      <c r="D11" s="9"/>
      <c r="E11" s="10">
        <v>25.5</v>
      </c>
      <c r="F11" s="33">
        <f t="shared" si="0"/>
        <v>20476.5</v>
      </c>
      <c r="G11" s="19"/>
      <c r="H11" s="16"/>
      <c r="I11" s="17"/>
      <c r="J11" s="18"/>
    </row>
    <row r="12" spans="2:29" x14ac:dyDescent="0.25">
      <c r="B12" s="7">
        <v>46121</v>
      </c>
      <c r="C12" s="8">
        <v>817.5</v>
      </c>
      <c r="D12" s="9"/>
      <c r="E12" s="10">
        <v>25.5</v>
      </c>
      <c r="F12" s="33">
        <f t="shared" si="0"/>
        <v>20846.25</v>
      </c>
      <c r="G12" s="19"/>
      <c r="H12" s="16"/>
      <c r="I12" s="17"/>
      <c r="J12" s="18"/>
    </row>
    <row r="13" spans="2:29" x14ac:dyDescent="0.25">
      <c r="B13" s="7">
        <v>46122</v>
      </c>
      <c r="C13" s="8">
        <v>795</v>
      </c>
      <c r="D13" s="9"/>
      <c r="E13" s="10">
        <v>25.5</v>
      </c>
      <c r="F13" s="33">
        <f t="shared" si="0"/>
        <v>20272.5</v>
      </c>
      <c r="G13" s="19"/>
      <c r="H13" s="16"/>
      <c r="I13" s="17"/>
      <c r="J13" s="18"/>
    </row>
    <row r="14" spans="2:29" x14ac:dyDescent="0.25">
      <c r="B14" s="7">
        <v>46123</v>
      </c>
      <c r="C14" s="8">
        <v>813.5</v>
      </c>
      <c r="D14" s="9"/>
      <c r="E14" s="10">
        <v>25.5</v>
      </c>
      <c r="F14" s="33">
        <f t="shared" si="0"/>
        <v>20744.25</v>
      </c>
      <c r="G14" s="15">
        <v>46139</v>
      </c>
      <c r="H14" s="164" t="s">
        <v>100</v>
      </c>
      <c r="I14" s="17">
        <v>30</v>
      </c>
      <c r="J14" s="18">
        <v>40800</v>
      </c>
    </row>
    <row r="15" spans="2:29" x14ac:dyDescent="0.25">
      <c r="B15" s="7">
        <v>46124</v>
      </c>
      <c r="C15" s="8">
        <v>781.5</v>
      </c>
      <c r="D15" s="9"/>
      <c r="E15" s="10">
        <v>25.5</v>
      </c>
      <c r="F15" s="33">
        <f t="shared" si="0"/>
        <v>19928.25</v>
      </c>
      <c r="G15" s="19"/>
      <c r="H15" s="16"/>
      <c r="I15" s="17"/>
      <c r="J15" s="18"/>
    </row>
    <row r="16" spans="2:29" x14ac:dyDescent="0.25">
      <c r="B16" s="7">
        <v>46125</v>
      </c>
      <c r="C16" s="8">
        <v>838</v>
      </c>
      <c r="D16" s="9"/>
      <c r="E16" s="10">
        <v>25.5</v>
      </c>
      <c r="F16" s="33">
        <f t="shared" si="0"/>
        <v>21369</v>
      </c>
      <c r="G16" s="15">
        <v>46143</v>
      </c>
      <c r="H16" s="16" t="s">
        <v>108</v>
      </c>
      <c r="I16" s="17"/>
      <c r="J16" s="18">
        <v>6566</v>
      </c>
    </row>
    <row r="17" spans="2:10" x14ac:dyDescent="0.25">
      <c r="B17" s="7">
        <v>46126</v>
      </c>
      <c r="C17" s="8">
        <v>885.5</v>
      </c>
      <c r="D17" s="9"/>
      <c r="E17" s="10">
        <v>25.5</v>
      </c>
      <c r="F17" s="33">
        <f t="shared" si="0"/>
        <v>22580.25</v>
      </c>
      <c r="G17" s="19"/>
      <c r="H17" s="16"/>
      <c r="I17" s="17"/>
      <c r="J17" s="18"/>
    </row>
    <row r="18" spans="2:10" x14ac:dyDescent="0.25">
      <c r="B18" s="7">
        <v>46127</v>
      </c>
      <c r="C18" s="8">
        <v>875.5</v>
      </c>
      <c r="D18" s="9"/>
      <c r="E18" s="10">
        <v>25.5</v>
      </c>
      <c r="F18" s="33">
        <f t="shared" si="0"/>
        <v>22325.25</v>
      </c>
      <c r="G18" s="15">
        <v>46146</v>
      </c>
      <c r="H18" s="16" t="s">
        <v>80</v>
      </c>
      <c r="I18" s="17"/>
      <c r="J18" s="18">
        <v>100000</v>
      </c>
    </row>
    <row r="19" spans="2:10" x14ac:dyDescent="0.25">
      <c r="B19" s="7">
        <v>46128</v>
      </c>
      <c r="C19" s="8">
        <v>905</v>
      </c>
      <c r="D19" s="9"/>
      <c r="E19" s="10">
        <v>25.5</v>
      </c>
      <c r="F19" s="33">
        <f t="shared" si="0"/>
        <v>23077.5</v>
      </c>
      <c r="G19" s="19"/>
      <c r="H19" s="16"/>
      <c r="I19" s="17"/>
      <c r="J19" s="18"/>
    </row>
    <row r="20" spans="2:10" x14ac:dyDescent="0.25">
      <c r="B20" s="7">
        <v>46129</v>
      </c>
      <c r="C20" s="8">
        <v>877</v>
      </c>
      <c r="D20" s="9"/>
      <c r="E20" s="10">
        <v>25.5</v>
      </c>
      <c r="F20" s="33">
        <f t="shared" si="0"/>
        <v>22363.5</v>
      </c>
      <c r="G20" s="19"/>
      <c r="H20" s="16"/>
      <c r="I20" s="17"/>
      <c r="J20" s="18"/>
    </row>
    <row r="21" spans="2:10" x14ac:dyDescent="0.25">
      <c r="B21" s="7">
        <v>46130</v>
      </c>
      <c r="C21" s="8">
        <v>893</v>
      </c>
      <c r="D21" s="9"/>
      <c r="E21" s="10">
        <v>25.5</v>
      </c>
      <c r="F21" s="33">
        <f t="shared" si="0"/>
        <v>22771.5</v>
      </c>
      <c r="G21" s="19"/>
      <c r="H21" s="16"/>
      <c r="I21" s="17"/>
      <c r="J21" s="18"/>
    </row>
    <row r="22" spans="2:10" x14ac:dyDescent="0.25">
      <c r="B22" s="7">
        <v>46131</v>
      </c>
      <c r="C22" s="8">
        <v>855</v>
      </c>
      <c r="D22" s="9"/>
      <c r="E22" s="10">
        <v>25.5</v>
      </c>
      <c r="F22" s="33">
        <f t="shared" si="0"/>
        <v>21802.5</v>
      </c>
      <c r="G22" s="19"/>
      <c r="H22" s="16"/>
      <c r="I22" s="17"/>
      <c r="J22" s="18"/>
    </row>
    <row r="23" spans="2:10" x14ac:dyDescent="0.25">
      <c r="B23" s="7">
        <v>46132</v>
      </c>
      <c r="C23" s="8">
        <v>846</v>
      </c>
      <c r="D23" s="9"/>
      <c r="E23" s="10">
        <v>25.5</v>
      </c>
      <c r="F23" s="33">
        <f t="shared" si="0"/>
        <v>21573</v>
      </c>
      <c r="G23" s="19"/>
      <c r="H23" s="16"/>
      <c r="I23" s="17"/>
      <c r="J23" s="18"/>
    </row>
    <row r="24" spans="2:10" x14ac:dyDescent="0.25">
      <c r="B24" s="7">
        <v>46133</v>
      </c>
      <c r="C24" s="8">
        <v>831.5</v>
      </c>
      <c r="D24" s="9"/>
      <c r="E24" s="10">
        <v>25.5</v>
      </c>
      <c r="F24" s="33">
        <f t="shared" si="0"/>
        <v>21203.25</v>
      </c>
      <c r="G24" s="19"/>
      <c r="H24" s="16"/>
      <c r="I24" s="17"/>
      <c r="J24" s="18"/>
    </row>
    <row r="25" spans="2:10" x14ac:dyDescent="0.25">
      <c r="B25" s="7">
        <v>46134</v>
      </c>
      <c r="C25" s="8">
        <v>876.5</v>
      </c>
      <c r="D25" s="9"/>
      <c r="E25" s="10">
        <v>25.5</v>
      </c>
      <c r="F25" s="33">
        <f t="shared" si="0"/>
        <v>22350.75</v>
      </c>
      <c r="G25" s="19"/>
      <c r="H25" s="16"/>
      <c r="I25" s="17"/>
      <c r="J25" s="18"/>
    </row>
    <row r="26" spans="2:10" x14ac:dyDescent="0.25">
      <c r="B26" s="7">
        <v>46135</v>
      </c>
      <c r="C26" s="8">
        <v>894</v>
      </c>
      <c r="D26" s="9"/>
      <c r="E26" s="10">
        <v>25.5</v>
      </c>
      <c r="F26" s="33">
        <f t="shared" si="0"/>
        <v>22797</v>
      </c>
      <c r="G26" s="19"/>
      <c r="H26" s="16"/>
      <c r="I26" s="17"/>
      <c r="J26" s="18"/>
    </row>
    <row r="27" spans="2:10" x14ac:dyDescent="0.25">
      <c r="B27" s="7">
        <v>46136</v>
      </c>
      <c r="C27" s="8">
        <v>894.5</v>
      </c>
      <c r="D27" s="9"/>
      <c r="E27" s="10">
        <v>25.5</v>
      </c>
      <c r="F27" s="33">
        <f t="shared" si="0"/>
        <v>22809.75</v>
      </c>
      <c r="G27" s="19"/>
      <c r="H27" s="16"/>
      <c r="I27" s="17"/>
      <c r="J27" s="18"/>
    </row>
    <row r="28" spans="2:10" x14ac:dyDescent="0.25">
      <c r="B28" s="7">
        <v>46137</v>
      </c>
      <c r="C28" s="8">
        <v>843</v>
      </c>
      <c r="D28" s="9"/>
      <c r="E28" s="10">
        <v>25.5</v>
      </c>
      <c r="F28" s="33">
        <f t="shared" si="0"/>
        <v>21496.5</v>
      </c>
      <c r="G28" s="19"/>
      <c r="H28" s="16"/>
      <c r="I28" s="17"/>
      <c r="J28" s="18"/>
    </row>
    <row r="29" spans="2:10" x14ac:dyDescent="0.25">
      <c r="B29" s="7">
        <v>46138</v>
      </c>
      <c r="C29" s="8">
        <v>863</v>
      </c>
      <c r="D29" s="9"/>
      <c r="E29" s="10">
        <v>25.5</v>
      </c>
      <c r="F29" s="33">
        <f t="shared" si="0"/>
        <v>22006.5</v>
      </c>
      <c r="G29" s="19"/>
      <c r="H29" s="16"/>
      <c r="I29" s="17"/>
      <c r="J29" s="18"/>
    </row>
    <row r="30" spans="2:10" x14ac:dyDescent="0.25">
      <c r="B30" s="7">
        <v>46139</v>
      </c>
      <c r="C30" s="8">
        <v>883</v>
      </c>
      <c r="D30" s="9"/>
      <c r="E30" s="10">
        <v>25.5</v>
      </c>
      <c r="F30" s="33">
        <f t="shared" si="0"/>
        <v>22516.5</v>
      </c>
      <c r="G30" s="19"/>
      <c r="H30" s="16"/>
      <c r="I30" s="17"/>
      <c r="J30" s="18"/>
    </row>
    <row r="31" spans="2:10" x14ac:dyDescent="0.25">
      <c r="B31" s="7">
        <v>46140</v>
      </c>
      <c r="C31" s="8">
        <v>834.5</v>
      </c>
      <c r="D31" s="9"/>
      <c r="E31" s="10">
        <v>25.5</v>
      </c>
      <c r="F31" s="33">
        <f t="shared" si="0"/>
        <v>21279.75</v>
      </c>
      <c r="G31" s="19"/>
      <c r="H31" s="16"/>
      <c r="I31" s="17"/>
      <c r="J31" s="18"/>
    </row>
    <row r="32" spans="2:10" x14ac:dyDescent="0.25">
      <c r="B32" s="7">
        <v>46141</v>
      </c>
      <c r="C32" s="8">
        <v>843.5</v>
      </c>
      <c r="D32" s="9"/>
      <c r="E32" s="10">
        <v>25.5</v>
      </c>
      <c r="F32" s="33">
        <f t="shared" si="0"/>
        <v>21509.25</v>
      </c>
      <c r="G32" s="19"/>
      <c r="H32" s="16"/>
      <c r="I32" s="17"/>
      <c r="J32" s="18"/>
    </row>
    <row r="33" spans="2:12" x14ac:dyDescent="0.25">
      <c r="B33" s="7">
        <v>46142</v>
      </c>
      <c r="C33" s="8">
        <v>868</v>
      </c>
      <c r="D33" s="9"/>
      <c r="E33" s="10">
        <v>25.5</v>
      </c>
      <c r="F33" s="33">
        <f t="shared" si="0"/>
        <v>22134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24994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254370.44387124985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637347</v>
      </c>
      <c r="L36" s="31">
        <f>J36-J4-J5-J6</f>
        <v>630342.55647000007</v>
      </c>
    </row>
    <row r="37" spans="2:12" x14ac:dyDescent="0.25">
      <c r="B37" s="26" t="s">
        <v>14</v>
      </c>
      <c r="C37" s="30">
        <f>C35</f>
        <v>24994</v>
      </c>
      <c r="D37" s="9">
        <f>D35/1.03</f>
        <v>0</v>
      </c>
      <c r="E37" s="10"/>
      <c r="F37" s="33">
        <f>SUM(F4:F36)</f>
        <v>637347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382976.55612875015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9">
    <mergeCell ref="P4:AB4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46EE2-856B-4FE7-A717-9C49971E0CE4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100000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95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46092</v>
      </c>
      <c r="M3" s="13" t="s">
        <v>79</v>
      </c>
      <c r="N3" s="76">
        <v>400000</v>
      </c>
    </row>
    <row r="4" spans="2:29" x14ac:dyDescent="0.25">
      <c r="B4" s="7">
        <v>46143</v>
      </c>
      <c r="C4" s="8">
        <v>919.5</v>
      </c>
      <c r="D4" s="9"/>
      <c r="E4" s="10">
        <v>25.5</v>
      </c>
      <c r="F4" s="33">
        <f>E4*C4</f>
        <v>23447.25</v>
      </c>
      <c r="G4" s="11"/>
      <c r="H4" s="12" t="s">
        <v>6</v>
      </c>
      <c r="I4" s="13">
        <v>0.01</v>
      </c>
      <c r="J4" s="14">
        <f>(F36+F37)*I4</f>
        <v>1634.1675</v>
      </c>
      <c r="L4" s="68" t="s">
        <v>96</v>
      </c>
      <c r="M4" s="77">
        <v>100000</v>
      </c>
      <c r="N4" s="77">
        <v>-100000</v>
      </c>
    </row>
    <row r="5" spans="2:29" x14ac:dyDescent="0.25">
      <c r="B5" s="7">
        <v>46144</v>
      </c>
      <c r="C5" s="8">
        <v>951.5</v>
      </c>
      <c r="D5" s="9"/>
      <c r="E5" s="10">
        <v>25.5</v>
      </c>
      <c r="F5" s="33">
        <f t="shared" ref="F5:F34" si="0">E5*C5</f>
        <v>24263.25</v>
      </c>
      <c r="G5" s="11"/>
      <c r="H5" s="12" t="s">
        <v>7</v>
      </c>
      <c r="I5" s="13">
        <v>1E-3</v>
      </c>
      <c r="J5" s="14">
        <f>(F36+F37-J4-J6)*I5</f>
        <v>161.78258249999999</v>
      </c>
      <c r="L5" s="132" t="s">
        <v>97</v>
      </c>
      <c r="M5" s="77">
        <v>100000</v>
      </c>
      <c r="N5" s="77">
        <v>-100000</v>
      </c>
    </row>
    <row r="6" spans="2:29" x14ac:dyDescent="0.25">
      <c r="B6" s="7">
        <v>46145</v>
      </c>
      <c r="C6" s="8">
        <v>957</v>
      </c>
      <c r="D6" s="9"/>
      <c r="E6" s="10">
        <v>25.5</v>
      </c>
      <c r="F6" s="33">
        <f t="shared" si="0"/>
        <v>24403.5</v>
      </c>
      <c r="G6" s="11"/>
      <c r="H6" s="12" t="s">
        <v>8</v>
      </c>
      <c r="I6" s="13"/>
      <c r="J6" s="14"/>
      <c r="L6" s="68" t="s">
        <v>98</v>
      </c>
      <c r="M6" s="77">
        <v>100000</v>
      </c>
      <c r="N6" s="77">
        <v>-100000</v>
      </c>
    </row>
    <row r="7" spans="2:29" x14ac:dyDescent="0.25">
      <c r="B7" s="7">
        <v>46146</v>
      </c>
      <c r="C7" s="8">
        <v>916.5</v>
      </c>
      <c r="D7" s="9"/>
      <c r="E7" s="10">
        <v>25.5</v>
      </c>
      <c r="F7" s="33">
        <f t="shared" si="0"/>
        <v>23370.75</v>
      </c>
      <c r="G7" s="11"/>
      <c r="H7" s="12" t="s">
        <v>9</v>
      </c>
      <c r="I7" s="13"/>
      <c r="J7" s="14">
        <f>'NİSAN 2026'!J39*-1</f>
        <v>-382976.55612875015</v>
      </c>
      <c r="L7" s="73" t="s">
        <v>99</v>
      </c>
      <c r="M7" s="129">
        <v>100000</v>
      </c>
      <c r="N7" s="129"/>
    </row>
    <row r="8" spans="2:29" x14ac:dyDescent="0.25">
      <c r="B8" s="7">
        <v>46147</v>
      </c>
      <c r="C8" s="8">
        <v>874</v>
      </c>
      <c r="D8" s="9"/>
      <c r="E8" s="10">
        <v>25.5</v>
      </c>
      <c r="F8" s="33">
        <f t="shared" si="0"/>
        <v>22287</v>
      </c>
      <c r="G8" s="15"/>
      <c r="H8" s="16"/>
      <c r="I8" s="17"/>
      <c r="J8" s="18"/>
      <c r="L8" s="17"/>
      <c r="M8" s="17"/>
      <c r="N8" s="129"/>
    </row>
    <row r="9" spans="2:29" x14ac:dyDescent="0.25">
      <c r="B9" s="7">
        <v>46148</v>
      </c>
      <c r="C9" s="8">
        <v>857</v>
      </c>
      <c r="D9" s="9"/>
      <c r="E9" s="10">
        <v>25.5</v>
      </c>
      <c r="F9" s="33">
        <f t="shared" si="0"/>
        <v>21853.5</v>
      </c>
      <c r="G9" s="15"/>
      <c r="H9" s="16"/>
      <c r="I9" s="17"/>
      <c r="J9" s="18"/>
    </row>
    <row r="10" spans="2:29" x14ac:dyDescent="0.25">
      <c r="B10" s="7">
        <v>46149</v>
      </c>
      <c r="C10" s="8">
        <v>933</v>
      </c>
      <c r="D10" s="9"/>
      <c r="E10" s="10">
        <v>25.5</v>
      </c>
      <c r="F10" s="33">
        <f t="shared" si="0"/>
        <v>23791.5</v>
      </c>
      <c r="G10" s="15"/>
      <c r="H10" s="16" t="s">
        <v>103</v>
      </c>
      <c r="I10" s="17"/>
      <c r="J10" s="18">
        <v>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6408.5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-281180.60604625015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163416.75</v>
      </c>
      <c r="L36" s="31">
        <f>J36-J4-J5-J6</f>
        <v>161620.7999175</v>
      </c>
    </row>
    <row r="37" spans="2:12" x14ac:dyDescent="0.25">
      <c r="B37" s="26" t="s">
        <v>14</v>
      </c>
      <c r="C37" s="30">
        <f>C35</f>
        <v>6408.5</v>
      </c>
      <c r="D37" s="9">
        <f>D35/1.03</f>
        <v>0</v>
      </c>
      <c r="E37" s="10"/>
      <c r="F37" s="33">
        <f>SUM(F4:F36)</f>
        <v>163416.75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444597.35604625015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B1D5-3CFE-47C8-AC22-17246A49399A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4">
        <f>SUM(N3:N8)</f>
        <v>0</v>
      </c>
    </row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L2" s="158" t="s">
        <v>95</v>
      </c>
      <c r="M2" s="159"/>
      <c r="N2" s="1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46092</v>
      </c>
      <c r="M3" s="13" t="s">
        <v>79</v>
      </c>
      <c r="N3" s="76">
        <v>400000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68" t="s">
        <v>96</v>
      </c>
      <c r="M4" s="77">
        <v>100000</v>
      </c>
      <c r="N4" s="77">
        <v>-100000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32" t="s">
        <v>97</v>
      </c>
      <c r="M5" s="77">
        <v>100000</v>
      </c>
      <c r="N5" s="77">
        <v>-100000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68" t="s">
        <v>98</v>
      </c>
      <c r="M6" s="77">
        <v>100000</v>
      </c>
      <c r="N6" s="77">
        <v>-100000</v>
      </c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-444597.35604625015</v>
      </c>
      <c r="L7" s="132" t="s">
        <v>99</v>
      </c>
      <c r="M7" s="77">
        <v>100000</v>
      </c>
      <c r="N7" s="77">
        <v>-100000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17"/>
      <c r="M8" s="17"/>
      <c r="N8" s="129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 t="s">
        <v>104</v>
      </c>
      <c r="I10" s="17"/>
      <c r="J10" s="18">
        <v>100000</v>
      </c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3" t="s">
        <v>11</v>
      </c>
      <c r="I35" s="153"/>
      <c r="J35" s="25">
        <f>SUM(J4:J34)</f>
        <v>-344597.35604625015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4" t="s">
        <v>13</v>
      </c>
      <c r="I36" s="1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5" t="s">
        <v>16</v>
      </c>
      <c r="C39" s="156"/>
      <c r="D39" s="27"/>
      <c r="E39" s="37"/>
      <c r="F39" s="38"/>
      <c r="G39" s="28"/>
      <c r="H39" s="157" t="s">
        <v>17</v>
      </c>
      <c r="I39" s="157"/>
      <c r="J39" s="29">
        <f>J36+J37+J38-J35</f>
        <v>344597.35604625015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2025-03-20T08:21:05Z</cp:lastPrinted>
  <dcterms:created xsi:type="dcterms:W3CDTF">2015-06-05T18:19:34Z</dcterms:created>
  <dcterms:modified xsi:type="dcterms:W3CDTF">2026-05-07T17:15:46Z</dcterms:modified>
</cp:coreProperties>
</file>